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777\Desktop\все папки\"/>
    </mc:Choice>
  </mc:AlternateContent>
  <xr:revisionPtr revIDLastSave="0" documentId="13_ncr:1_{1FEDE419-27B6-466D-99B9-5C7DC7CDF8CD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Группа раннего возраста" sheetId="1" r:id="rId1"/>
    <sheet name="Младшая группа" sheetId="2" r:id="rId2"/>
    <sheet name="Средняя группа" sheetId="3" r:id="rId3"/>
    <sheet name="Старшая группа" sheetId="4" r:id="rId4"/>
    <sheet name="Предшкольная группа" sheetId="5" r:id="rId5"/>
    <sheet name="Предшкольный класс" sheetId="6" r:id="rId6"/>
    <sheet name="Общий свод методиста РОО" sheetId="7" r:id="rId7"/>
  </sheets>
  <calcPr calcId="191029"/>
  <extLst>
    <ext uri="GoogleSheetsCustomDataVersion2">
      <go:sheetsCustomData xmlns:go="http://customooxmlschemas.google.com/" r:id="rId11" roundtripDataChecksum="Zn2GfvcFtXaQS7a7YwzMhIFBcRMIBrFP09R5jVsZr/o="/>
    </ext>
  </extLst>
</workbook>
</file>

<file path=xl/calcChain.xml><?xml version="1.0" encoding="utf-8"?>
<calcChain xmlns="http://schemas.openxmlformats.org/spreadsheetml/2006/main">
  <c r="AM516" i="7" l="1"/>
  <c r="AL516" i="7"/>
  <c r="AK516" i="7"/>
  <c r="AE516" i="7"/>
  <c r="AD516" i="7"/>
  <c r="AC516" i="7"/>
  <c r="W516" i="7"/>
  <c r="V516" i="7"/>
  <c r="U516" i="7"/>
  <c r="O516" i="7"/>
  <c r="N516" i="7"/>
  <c r="M516" i="7"/>
  <c r="G516" i="7"/>
  <c r="F516" i="7"/>
  <c r="E516" i="7"/>
  <c r="AM515" i="7"/>
  <c r="AL515" i="7"/>
  <c r="AK515" i="7"/>
  <c r="AE515" i="7"/>
  <c r="AD515" i="7"/>
  <c r="AC515" i="7"/>
  <c r="W515" i="7"/>
  <c r="V515" i="7"/>
  <c r="U515" i="7"/>
  <c r="O515" i="7"/>
  <c r="N515" i="7"/>
  <c r="M515" i="7"/>
  <c r="G515" i="7"/>
  <c r="F515" i="7"/>
  <c r="E515" i="7"/>
  <c r="AM514" i="7"/>
  <c r="AL514" i="7"/>
  <c r="AK514" i="7"/>
  <c r="AE514" i="7"/>
  <c r="AD514" i="7"/>
  <c r="AC514" i="7"/>
  <c r="W514" i="7"/>
  <c r="V514" i="7"/>
  <c r="U514" i="7"/>
  <c r="O514" i="7"/>
  <c r="N514" i="7"/>
  <c r="M514" i="7"/>
  <c r="G514" i="7"/>
  <c r="F514" i="7"/>
  <c r="E514" i="7"/>
  <c r="AM513" i="7"/>
  <c r="AL513" i="7"/>
  <c r="AK513" i="7"/>
  <c r="AE513" i="7"/>
  <c r="AD513" i="7"/>
  <c r="AC513" i="7"/>
  <c r="W513" i="7"/>
  <c r="V513" i="7"/>
  <c r="U513" i="7"/>
  <c r="O513" i="7"/>
  <c r="N513" i="7"/>
  <c r="M513" i="7"/>
  <c r="G513" i="7"/>
  <c r="F513" i="7"/>
  <c r="E513" i="7"/>
  <c r="AM512" i="7"/>
  <c r="AL512" i="7"/>
  <c r="AK512" i="7"/>
  <c r="AE512" i="7"/>
  <c r="AD512" i="7"/>
  <c r="AC512" i="7"/>
  <c r="W512" i="7"/>
  <c r="V512" i="7"/>
  <c r="U512" i="7"/>
  <c r="O512" i="7"/>
  <c r="N512" i="7"/>
  <c r="M512" i="7"/>
  <c r="G512" i="7"/>
  <c r="F512" i="7"/>
  <c r="E512" i="7"/>
  <c r="AM511" i="7"/>
  <c r="AL511" i="7"/>
  <c r="AK511" i="7"/>
  <c r="AE511" i="7"/>
  <c r="AD511" i="7"/>
  <c r="AC511" i="7"/>
  <c r="W511" i="7"/>
  <c r="V511" i="7"/>
  <c r="U511" i="7"/>
  <c r="O511" i="7"/>
  <c r="N511" i="7"/>
  <c r="M511" i="7"/>
  <c r="G511" i="7"/>
  <c r="F511" i="7"/>
  <c r="E511" i="7"/>
  <c r="AP508" i="7"/>
  <c r="AO508" i="7"/>
  <c r="AN508" i="7"/>
  <c r="AM508" i="7"/>
  <c r="AL508" i="7"/>
  <c r="AK508" i="7"/>
  <c r="AH508" i="7"/>
  <c r="AG508" i="7"/>
  <c r="AF508" i="7"/>
  <c r="AE508" i="7"/>
  <c r="AD508" i="7"/>
  <c r="AC508" i="7"/>
  <c r="Z508" i="7"/>
  <c r="Y508" i="7"/>
  <c r="X508" i="7"/>
  <c r="W508" i="7"/>
  <c r="V508" i="7"/>
  <c r="U508" i="7"/>
  <c r="R508" i="7"/>
  <c r="Q508" i="7"/>
  <c r="P508" i="7"/>
  <c r="O508" i="7"/>
  <c r="N508" i="7"/>
  <c r="M508" i="7"/>
  <c r="J508" i="7"/>
  <c r="I508" i="7"/>
  <c r="H508" i="7"/>
  <c r="G508" i="7"/>
  <c r="F508" i="7"/>
  <c r="E508" i="7"/>
  <c r="AP507" i="7"/>
  <c r="AO507" i="7"/>
  <c r="AN507" i="7"/>
  <c r="AM507" i="7"/>
  <c r="AL507" i="7"/>
  <c r="AK507" i="7"/>
  <c r="AH507" i="7"/>
  <c r="AG507" i="7"/>
  <c r="AF507" i="7"/>
  <c r="AE507" i="7"/>
  <c r="AD507" i="7"/>
  <c r="AC507" i="7"/>
  <c r="Z507" i="7"/>
  <c r="Y507" i="7"/>
  <c r="X507" i="7"/>
  <c r="W507" i="7"/>
  <c r="V507" i="7"/>
  <c r="U507" i="7"/>
  <c r="R507" i="7"/>
  <c r="Q507" i="7"/>
  <c r="P507" i="7"/>
  <c r="O507" i="7"/>
  <c r="N507" i="7"/>
  <c r="M507" i="7"/>
  <c r="J507" i="7"/>
  <c r="I507" i="7"/>
  <c r="H507" i="7"/>
  <c r="G507" i="7"/>
  <c r="F507" i="7"/>
  <c r="E507" i="7"/>
  <c r="AP506" i="7"/>
  <c r="AO506" i="7"/>
  <c r="AN506" i="7"/>
  <c r="AM506" i="7"/>
  <c r="AL506" i="7"/>
  <c r="AK506" i="7"/>
  <c r="AH506" i="7"/>
  <c r="AG506" i="7"/>
  <c r="AF506" i="7"/>
  <c r="AE506" i="7"/>
  <c r="AD506" i="7"/>
  <c r="AC506" i="7"/>
  <c r="Z506" i="7"/>
  <c r="Y506" i="7"/>
  <c r="X506" i="7"/>
  <c r="W506" i="7"/>
  <c r="V506" i="7"/>
  <c r="U506" i="7"/>
  <c r="R506" i="7"/>
  <c r="Q506" i="7"/>
  <c r="P506" i="7"/>
  <c r="O506" i="7"/>
  <c r="N506" i="7"/>
  <c r="M506" i="7"/>
  <c r="J506" i="7"/>
  <c r="I506" i="7"/>
  <c r="H506" i="7"/>
  <c r="G506" i="7"/>
  <c r="F506" i="7"/>
  <c r="E506" i="7"/>
  <c r="AP505" i="7"/>
  <c r="AO505" i="7"/>
  <c r="AN505" i="7"/>
  <c r="AM505" i="7"/>
  <c r="AL505" i="7"/>
  <c r="AK505" i="7"/>
  <c r="AH505" i="7"/>
  <c r="AG505" i="7"/>
  <c r="AF505" i="7"/>
  <c r="AE505" i="7"/>
  <c r="AD505" i="7"/>
  <c r="AC505" i="7"/>
  <c r="Z505" i="7"/>
  <c r="Y505" i="7"/>
  <c r="X505" i="7"/>
  <c r="W505" i="7"/>
  <c r="V505" i="7"/>
  <c r="U505" i="7"/>
  <c r="R505" i="7"/>
  <c r="Q505" i="7"/>
  <c r="P505" i="7"/>
  <c r="O505" i="7"/>
  <c r="N505" i="7"/>
  <c r="M505" i="7"/>
  <c r="J505" i="7"/>
  <c r="I505" i="7"/>
  <c r="H505" i="7"/>
  <c r="G505" i="7"/>
  <c r="F505" i="7"/>
  <c r="E505" i="7"/>
  <c r="AP504" i="7"/>
  <c r="AO504" i="7"/>
  <c r="AN504" i="7"/>
  <c r="AM504" i="7"/>
  <c r="AL504" i="7"/>
  <c r="AK504" i="7"/>
  <c r="AH504" i="7"/>
  <c r="AG504" i="7"/>
  <c r="AF504" i="7"/>
  <c r="AE504" i="7"/>
  <c r="AD504" i="7"/>
  <c r="AC504" i="7"/>
  <c r="Z504" i="7"/>
  <c r="Y504" i="7"/>
  <c r="X504" i="7"/>
  <c r="W504" i="7"/>
  <c r="V504" i="7"/>
  <c r="U504" i="7"/>
  <c r="R504" i="7"/>
  <c r="Q504" i="7"/>
  <c r="P504" i="7"/>
  <c r="O504" i="7"/>
  <c r="N504" i="7"/>
  <c r="M504" i="7"/>
  <c r="J504" i="7"/>
  <c r="I504" i="7"/>
  <c r="H504" i="7"/>
  <c r="G504" i="7"/>
  <c r="F504" i="7"/>
  <c r="E504" i="7"/>
  <c r="AP503" i="7"/>
  <c r="AO503" i="7"/>
  <c r="AN503" i="7"/>
  <c r="AM503" i="7"/>
  <c r="AL503" i="7"/>
  <c r="AK503" i="7"/>
  <c r="AH503" i="7"/>
  <c r="AG503" i="7"/>
  <c r="AF503" i="7"/>
  <c r="AE503" i="7"/>
  <c r="AD503" i="7"/>
  <c r="AC503" i="7"/>
  <c r="Z503" i="7"/>
  <c r="Y503" i="7"/>
  <c r="X503" i="7"/>
  <c r="W503" i="7"/>
  <c r="V503" i="7"/>
  <c r="U503" i="7"/>
  <c r="R503" i="7"/>
  <c r="Q503" i="7"/>
  <c r="P503" i="7"/>
  <c r="O503" i="7"/>
  <c r="N503" i="7"/>
  <c r="M503" i="7"/>
  <c r="J503" i="7"/>
  <c r="I503" i="7"/>
  <c r="H503" i="7"/>
  <c r="G503" i="7"/>
  <c r="F503" i="7"/>
  <c r="E503" i="7"/>
  <c r="G139" i="7"/>
  <c r="F135" i="7"/>
  <c r="F131" i="7"/>
  <c r="F127" i="7"/>
  <c r="F123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J120" i="7" s="1"/>
  <c r="I119" i="7"/>
  <c r="H119" i="7"/>
  <c r="G119" i="7"/>
  <c r="F119" i="7"/>
  <c r="E119" i="7"/>
  <c r="D119" i="7"/>
  <c r="AD118" i="7"/>
  <c r="AE118" i="7" s="1"/>
  <c r="AB118" i="7"/>
  <c r="AC118" i="7" s="1"/>
  <c r="Z118" i="7"/>
  <c r="AA118" i="7" s="1"/>
  <c r="AD117" i="7"/>
  <c r="AB117" i="7"/>
  <c r="Z117" i="7"/>
  <c r="AD116" i="7"/>
  <c r="AB116" i="7"/>
  <c r="Z116" i="7"/>
  <c r="AD115" i="7"/>
  <c r="AB115" i="7"/>
  <c r="Z115" i="7"/>
  <c r="AD114" i="7"/>
  <c r="AB114" i="7"/>
  <c r="Z114" i="7"/>
  <c r="E128" i="7" s="1"/>
  <c r="AD113" i="7"/>
  <c r="E126" i="7" s="1"/>
  <c r="AB113" i="7"/>
  <c r="AB119" i="7" s="1"/>
  <c r="AC119" i="7" s="1"/>
  <c r="Z113" i="7"/>
  <c r="E124" i="7" s="1"/>
  <c r="G73" i="7"/>
  <c r="F69" i="7"/>
  <c r="F65" i="7"/>
  <c r="F61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J57" i="7" s="1"/>
  <c r="I56" i="7"/>
  <c r="H56" i="7"/>
  <c r="G56" i="7"/>
  <c r="F56" i="7"/>
  <c r="E56" i="7"/>
  <c r="D56" i="7"/>
  <c r="AD55" i="7"/>
  <c r="AE55" i="7" s="1"/>
  <c r="AB55" i="7"/>
  <c r="AC55" i="7" s="1"/>
  <c r="Z55" i="7"/>
  <c r="AA55" i="7" s="1"/>
  <c r="AD54" i="7"/>
  <c r="AE54" i="7" s="1"/>
  <c r="AB54" i="7"/>
  <c r="E75" i="7" s="1"/>
  <c r="Z54" i="7"/>
  <c r="AA54" i="7" s="1"/>
  <c r="AD53" i="7"/>
  <c r="AE53" i="7" s="1"/>
  <c r="AB53" i="7"/>
  <c r="E71" i="7" s="1"/>
  <c r="Z53" i="7"/>
  <c r="AA53" i="7" s="1"/>
  <c r="AD52" i="7"/>
  <c r="AE52" i="7" s="1"/>
  <c r="AB52" i="7"/>
  <c r="E67" i="7" s="1"/>
  <c r="Z52" i="7"/>
  <c r="AA52" i="7" s="1"/>
  <c r="AD51" i="7"/>
  <c r="E64" i="7" s="1"/>
  <c r="AB51" i="7"/>
  <c r="AC51" i="7" s="1"/>
  <c r="Z51" i="7"/>
  <c r="E62" i="7" s="1"/>
  <c r="AD50" i="7"/>
  <c r="AE50" i="7" s="1"/>
  <c r="AB50" i="7"/>
  <c r="AC50" i="7" s="1"/>
  <c r="Z50" i="7"/>
  <c r="AA50" i="7" s="1"/>
  <c r="D4" i="7"/>
  <c r="D3" i="7"/>
  <c r="Y13" i="7"/>
  <c r="AP516" i="7" s="1"/>
  <c r="X13" i="7"/>
  <c r="AO516" i="7" s="1"/>
  <c r="W13" i="7"/>
  <c r="AN516" i="7" s="1"/>
  <c r="V13" i="7"/>
  <c r="AH516" i="7" s="1"/>
  <c r="U13" i="7"/>
  <c r="AG516" i="7" s="1"/>
  <c r="T13" i="7"/>
  <c r="AF516" i="7" s="1"/>
  <c r="S13" i="7"/>
  <c r="Z516" i="7" s="1"/>
  <c r="R13" i="7"/>
  <c r="Y516" i="7" s="1"/>
  <c r="Q13" i="7"/>
  <c r="X516" i="7" s="1"/>
  <c r="P13" i="7"/>
  <c r="R516" i="7" s="1"/>
  <c r="O13" i="7"/>
  <c r="Q516" i="7" s="1"/>
  <c r="N13" i="7"/>
  <c r="P516" i="7" s="1"/>
  <c r="M13" i="7"/>
  <c r="L13" i="7"/>
  <c r="K13" i="7"/>
  <c r="K130" i="6"/>
  <c r="J129" i="6"/>
  <c r="I13" i="7" s="1"/>
  <c r="I129" i="6"/>
  <c r="H13" i="7" s="1"/>
  <c r="G13" i="7"/>
  <c r="G129" i="6"/>
  <c r="F13" i="7" s="1"/>
  <c r="E13" i="7"/>
  <c r="E129" i="6"/>
  <c r="D13" i="7" s="1"/>
  <c r="AU189" i="5"/>
  <c r="Y12" i="7" s="1"/>
  <c r="AP515" i="7" s="1"/>
  <c r="AT189" i="5"/>
  <c r="X12" i="7" s="1"/>
  <c r="AO515" i="7" s="1"/>
  <c r="AS189" i="5"/>
  <c r="W12" i="7" s="1"/>
  <c r="AN515" i="7" s="1"/>
  <c r="AR189" i="5"/>
  <c r="AQ189" i="5"/>
  <c r="AP189" i="5"/>
  <c r="AO189" i="5"/>
  <c r="AN189" i="5"/>
  <c r="AM189" i="5"/>
  <c r="AL189" i="5"/>
  <c r="AK189" i="5"/>
  <c r="AJ189" i="5"/>
  <c r="AI189" i="5"/>
  <c r="AH189" i="5"/>
  <c r="AG189" i="5"/>
  <c r="AF189" i="5"/>
  <c r="V12" i="7" s="1"/>
  <c r="AH515" i="7" s="1"/>
  <c r="AE189" i="5"/>
  <c r="U12" i="7" s="1"/>
  <c r="AG515" i="7" s="1"/>
  <c r="AD189" i="5"/>
  <c r="T12" i="7" s="1"/>
  <c r="AF515" i="7" s="1"/>
  <c r="AC189" i="5"/>
  <c r="S12" i="7" s="1"/>
  <c r="Z515" i="7" s="1"/>
  <c r="AB189" i="5"/>
  <c r="R12" i="7" s="1"/>
  <c r="Y515" i="7" s="1"/>
  <c r="AA189" i="5"/>
  <c r="Q12" i="7" s="1"/>
  <c r="X515" i="7" s="1"/>
  <c r="Z189" i="5"/>
  <c r="Y189" i="5"/>
  <c r="X189" i="5"/>
  <c r="W189" i="5"/>
  <c r="V189" i="5"/>
  <c r="U189" i="5"/>
  <c r="T189" i="5"/>
  <c r="S189" i="5"/>
  <c r="R189" i="5"/>
  <c r="Q189" i="5"/>
  <c r="P12" i="7" s="1"/>
  <c r="R515" i="7" s="1"/>
  <c r="P189" i="5"/>
  <c r="O12" i="7" s="1"/>
  <c r="Q515" i="7" s="1"/>
  <c r="O189" i="5"/>
  <c r="N189" i="5"/>
  <c r="M12" i="7" s="1"/>
  <c r="J515" i="7" s="1"/>
  <c r="M189" i="5"/>
  <c r="L12" i="7" s="1"/>
  <c r="L189" i="5"/>
  <c r="K12" i="7" s="1"/>
  <c r="H515" i="7" s="1"/>
  <c r="K189" i="5"/>
  <c r="K190" i="5" s="1"/>
  <c r="J189" i="5"/>
  <c r="I12" i="7" s="1"/>
  <c r="I189" i="5"/>
  <c r="H12" i="7" s="1"/>
  <c r="H189" i="5"/>
  <c r="G12" i="7" s="1"/>
  <c r="G189" i="5"/>
  <c r="F12" i="7" s="1"/>
  <c r="F189" i="5"/>
  <c r="E12" i="7" s="1"/>
  <c r="E189" i="5"/>
  <c r="D12" i="7" s="1"/>
  <c r="D4" i="5"/>
  <c r="D3" i="5"/>
  <c r="AR189" i="4"/>
  <c r="Y11" i="7" s="1"/>
  <c r="AP514" i="7" s="1"/>
  <c r="AQ189" i="4"/>
  <c r="X11" i="7" s="1"/>
  <c r="AO514" i="7" s="1"/>
  <c r="AP189" i="4"/>
  <c r="W11" i="7" s="1"/>
  <c r="AN514" i="7" s="1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V11" i="7" s="1"/>
  <c r="AH514" i="7" s="1"/>
  <c r="AB189" i="4"/>
  <c r="U11" i="7" s="1"/>
  <c r="AG514" i="7" s="1"/>
  <c r="AA189" i="4"/>
  <c r="T11" i="7" s="1"/>
  <c r="AF514" i="7" s="1"/>
  <c r="Z189" i="4"/>
  <c r="S11" i="7" s="1"/>
  <c r="Z514" i="7" s="1"/>
  <c r="Y189" i="4"/>
  <c r="R11" i="7" s="1"/>
  <c r="Y514" i="7" s="1"/>
  <c r="X189" i="4"/>
  <c r="Q11" i="7" s="1"/>
  <c r="X514" i="7" s="1"/>
  <c r="W189" i="4"/>
  <c r="V189" i="4"/>
  <c r="U189" i="4"/>
  <c r="T189" i="4"/>
  <c r="S189" i="4"/>
  <c r="R189" i="4"/>
  <c r="Q189" i="4"/>
  <c r="P11" i="7" s="1"/>
  <c r="R514" i="7" s="1"/>
  <c r="P189" i="4"/>
  <c r="O11" i="7" s="1"/>
  <c r="Q514" i="7" s="1"/>
  <c r="O189" i="4"/>
  <c r="N11" i="7" s="1"/>
  <c r="P514" i="7" s="1"/>
  <c r="N189" i="4"/>
  <c r="M11" i="7" s="1"/>
  <c r="M189" i="4"/>
  <c r="L11" i="7" s="1"/>
  <c r="L189" i="4"/>
  <c r="K11" i="7" s="1"/>
  <c r="K189" i="4"/>
  <c r="J11" i="7" s="1"/>
  <c r="F38" i="7" s="1"/>
  <c r="J189" i="4"/>
  <c r="I11" i="7" s="1"/>
  <c r="I189" i="4"/>
  <c r="H11" i="7" s="1"/>
  <c r="H189" i="4"/>
  <c r="G11" i="7" s="1"/>
  <c r="G189" i="4"/>
  <c r="F11" i="7" s="1"/>
  <c r="F189" i="4"/>
  <c r="E11" i="7" s="1"/>
  <c r="E189" i="4"/>
  <c r="D11" i="7" s="1"/>
  <c r="D4" i="4"/>
  <c r="D3" i="4"/>
  <c r="AR189" i="3"/>
  <c r="Y10" i="7" s="1"/>
  <c r="AP513" i="7" s="1"/>
  <c r="AQ189" i="3"/>
  <c r="X10" i="7" s="1"/>
  <c r="AO513" i="7" s="1"/>
  <c r="AP189" i="3"/>
  <c r="W10" i="7" s="1"/>
  <c r="AN513" i="7" s="1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V10" i="7" s="1"/>
  <c r="AH513" i="7" s="1"/>
  <c r="AB189" i="3"/>
  <c r="U10" i="7" s="1"/>
  <c r="AG513" i="7" s="1"/>
  <c r="AA189" i="3"/>
  <c r="T10" i="7" s="1"/>
  <c r="AF513" i="7" s="1"/>
  <c r="Z189" i="3"/>
  <c r="S10" i="7" s="1"/>
  <c r="Z513" i="7" s="1"/>
  <c r="Y189" i="3"/>
  <c r="R10" i="7" s="1"/>
  <c r="Y513" i="7" s="1"/>
  <c r="X189" i="3"/>
  <c r="Q10" i="7" s="1"/>
  <c r="X513" i="7" s="1"/>
  <c r="W189" i="3"/>
  <c r="V189" i="3"/>
  <c r="U189" i="3"/>
  <c r="T189" i="3"/>
  <c r="S189" i="3"/>
  <c r="R189" i="3"/>
  <c r="Q189" i="3"/>
  <c r="P10" i="7" s="1"/>
  <c r="R513" i="7" s="1"/>
  <c r="P189" i="3"/>
  <c r="O10" i="7" s="1"/>
  <c r="Q513" i="7" s="1"/>
  <c r="O189" i="3"/>
  <c r="N10" i="7" s="1"/>
  <c r="P513" i="7" s="1"/>
  <c r="N189" i="3"/>
  <c r="M10" i="7" s="1"/>
  <c r="M189" i="3"/>
  <c r="L10" i="7" s="1"/>
  <c r="L189" i="3"/>
  <c r="K10" i="7" s="1"/>
  <c r="K189" i="3"/>
  <c r="J10" i="7" s="1"/>
  <c r="F34" i="7" s="1"/>
  <c r="J189" i="3"/>
  <c r="I10" i="7" s="1"/>
  <c r="I189" i="3"/>
  <c r="H10" i="7" s="1"/>
  <c r="H189" i="3"/>
  <c r="G10" i="7" s="1"/>
  <c r="G189" i="3"/>
  <c r="F10" i="7" s="1"/>
  <c r="F189" i="3"/>
  <c r="E10" i="7" s="1"/>
  <c r="E189" i="3"/>
  <c r="D10" i="7" s="1"/>
  <c r="D4" i="3"/>
  <c r="D3" i="3"/>
  <c r="AO189" i="2"/>
  <c r="Y9" i="7" s="1"/>
  <c r="AP512" i="7" s="1"/>
  <c r="AN189" i="2"/>
  <c r="X9" i="7" s="1"/>
  <c r="AO512" i="7" s="1"/>
  <c r="AM189" i="2"/>
  <c r="W9" i="7" s="1"/>
  <c r="AN512" i="7" s="1"/>
  <c r="AL189" i="2"/>
  <c r="AK189" i="2"/>
  <c r="AJ189" i="2"/>
  <c r="AI189" i="2"/>
  <c r="AH189" i="2"/>
  <c r="AG189" i="2"/>
  <c r="AF189" i="2"/>
  <c r="AE189" i="2"/>
  <c r="AD189" i="2"/>
  <c r="AC189" i="2"/>
  <c r="AB189" i="2"/>
  <c r="AA189" i="2"/>
  <c r="Z189" i="2"/>
  <c r="V9" i="7" s="1"/>
  <c r="AH512" i="7" s="1"/>
  <c r="Y189" i="2"/>
  <c r="U9" i="7" s="1"/>
  <c r="AG512" i="7" s="1"/>
  <c r="X189" i="2"/>
  <c r="T9" i="7" s="1"/>
  <c r="AF512" i="7" s="1"/>
  <c r="W189" i="2"/>
  <c r="S9" i="7" s="1"/>
  <c r="Z512" i="7" s="1"/>
  <c r="V189" i="2"/>
  <c r="R9" i="7" s="1"/>
  <c r="Y512" i="7" s="1"/>
  <c r="U189" i="2"/>
  <c r="Q9" i="7" s="1"/>
  <c r="X512" i="7" s="1"/>
  <c r="T189" i="2"/>
  <c r="S189" i="2"/>
  <c r="R189" i="2"/>
  <c r="Q189" i="2"/>
  <c r="P189" i="2"/>
  <c r="O9" i="7" s="1"/>
  <c r="Q512" i="7" s="1"/>
  <c r="O189" i="2"/>
  <c r="N189" i="2"/>
  <c r="M9" i="7" s="1"/>
  <c r="M189" i="2"/>
  <c r="L189" i="2"/>
  <c r="K9" i="7" s="1"/>
  <c r="K189" i="2"/>
  <c r="K190" i="2" s="1"/>
  <c r="J189" i="2"/>
  <c r="I9" i="7" s="1"/>
  <c r="I189" i="2"/>
  <c r="H9" i="7" s="1"/>
  <c r="H189" i="2"/>
  <c r="G9" i="7" s="1"/>
  <c r="G189" i="2"/>
  <c r="F9" i="7" s="1"/>
  <c r="F189" i="2"/>
  <c r="E9" i="7" s="1"/>
  <c r="E189" i="2"/>
  <c r="D9" i="7" s="1"/>
  <c r="E4" i="2"/>
  <c r="E3" i="2"/>
  <c r="AF189" i="1"/>
  <c r="Y8" i="7" s="1"/>
  <c r="AE189" i="1"/>
  <c r="X8" i="7" s="1"/>
  <c r="AD189" i="1"/>
  <c r="W8" i="7" s="1"/>
  <c r="AC189" i="1"/>
  <c r="AB189" i="1"/>
  <c r="AA189" i="1"/>
  <c r="Z189" i="1"/>
  <c r="Y189" i="1"/>
  <c r="U8" i="7" s="1"/>
  <c r="X189" i="1"/>
  <c r="W189" i="1"/>
  <c r="S8" i="7" s="1"/>
  <c r="V189" i="1"/>
  <c r="U189" i="1"/>
  <c r="Q8" i="7" s="1"/>
  <c r="T189" i="1"/>
  <c r="S189" i="1"/>
  <c r="R189" i="1"/>
  <c r="Q189" i="1"/>
  <c r="P8" i="7" s="1"/>
  <c r="P189" i="1"/>
  <c r="O8" i="7" s="1"/>
  <c r="O189" i="1"/>
  <c r="N8" i="7" s="1"/>
  <c r="N189" i="1"/>
  <c r="M8" i="7" s="1"/>
  <c r="M189" i="1"/>
  <c r="L8" i="7" s="1"/>
  <c r="L189" i="1"/>
  <c r="K8" i="7" s="1"/>
  <c r="K189" i="1"/>
  <c r="J8" i="7" s="1"/>
  <c r="J189" i="1"/>
  <c r="I8" i="7" s="1"/>
  <c r="I14" i="7" s="1"/>
  <c r="I189" i="1"/>
  <c r="H8" i="7" s="1"/>
  <c r="H14" i="7" s="1"/>
  <c r="H189" i="1"/>
  <c r="G8" i="7" s="1"/>
  <c r="G14" i="7" s="1"/>
  <c r="G189" i="1"/>
  <c r="F8" i="7" s="1"/>
  <c r="F14" i="7" s="1"/>
  <c r="F189" i="1"/>
  <c r="E8" i="7" s="1"/>
  <c r="E14" i="7" s="1"/>
  <c r="E189" i="1"/>
  <c r="D8" i="7" s="1"/>
  <c r="D14" i="7" s="1"/>
  <c r="R190" i="1" l="1"/>
  <c r="S190" i="1"/>
  <c r="T190" i="1"/>
  <c r="V190" i="1"/>
  <c r="X190" i="1"/>
  <c r="Z190" i="1"/>
  <c r="AA190" i="1"/>
  <c r="AB190" i="1"/>
  <c r="AC190" i="1"/>
  <c r="M190" i="2"/>
  <c r="O190" i="2"/>
  <c r="Q190" i="2"/>
  <c r="R190" i="2"/>
  <c r="S190" i="2"/>
  <c r="T190" i="2"/>
  <c r="AA190" i="2"/>
  <c r="AB190" i="2"/>
  <c r="AC190" i="2"/>
  <c r="AD190" i="2"/>
  <c r="AE190" i="2"/>
  <c r="AF190" i="2"/>
  <c r="AG190" i="2"/>
  <c r="AH190" i="2"/>
  <c r="AI190" i="2"/>
  <c r="AJ190" i="2"/>
  <c r="AK190" i="2"/>
  <c r="AL190" i="2"/>
  <c r="R190" i="3"/>
  <c r="S190" i="3"/>
  <c r="T190" i="3"/>
  <c r="U190" i="3"/>
  <c r="V190" i="3"/>
  <c r="W190" i="3"/>
  <c r="AD190" i="3"/>
  <c r="AE190" i="3"/>
  <c r="AF190" i="3"/>
  <c r="AG190" i="3"/>
  <c r="AH190" i="3"/>
  <c r="AI190" i="3"/>
  <c r="AJ190" i="3"/>
  <c r="AK190" i="3"/>
  <c r="AL190" i="3"/>
  <c r="AM190" i="3"/>
  <c r="AN190" i="3"/>
  <c r="AO190" i="3"/>
  <c r="R190" i="4"/>
  <c r="S190" i="4"/>
  <c r="T190" i="4"/>
  <c r="U190" i="4"/>
  <c r="V190" i="4"/>
  <c r="W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O190" i="5"/>
  <c r="R190" i="5"/>
  <c r="S190" i="5"/>
  <c r="T190" i="5"/>
  <c r="U190" i="5"/>
  <c r="V190" i="5"/>
  <c r="W190" i="5"/>
  <c r="X190" i="5"/>
  <c r="Y190" i="5"/>
  <c r="Z190" i="5"/>
  <c r="AG190" i="5"/>
  <c r="AH190" i="5"/>
  <c r="AI190" i="5"/>
  <c r="AJ190" i="5"/>
  <c r="AK190" i="5"/>
  <c r="AL190" i="5"/>
  <c r="AM190" i="5"/>
  <c r="AN190" i="5"/>
  <c r="AO190" i="5"/>
  <c r="AP190" i="5"/>
  <c r="AQ190" i="5"/>
  <c r="AR190" i="5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E129" i="7"/>
  <c r="AC114" i="7"/>
  <c r="E130" i="7"/>
  <c r="AE114" i="7"/>
  <c r="E132" i="7"/>
  <c r="AA115" i="7"/>
  <c r="E133" i="7"/>
  <c r="AC115" i="7"/>
  <c r="E134" i="7"/>
  <c r="AE115" i="7"/>
  <c r="E136" i="7"/>
  <c r="AA116" i="7"/>
  <c r="E137" i="7"/>
  <c r="AC116" i="7"/>
  <c r="E138" i="7"/>
  <c r="AE116" i="7"/>
  <c r="E140" i="7"/>
  <c r="AA117" i="7"/>
  <c r="E141" i="7"/>
  <c r="AC117" i="7"/>
  <c r="E142" i="7"/>
  <c r="AE117" i="7"/>
  <c r="K120" i="7"/>
  <c r="L120" i="7"/>
  <c r="M120" i="7"/>
  <c r="N120" i="7"/>
  <c r="O120" i="7"/>
  <c r="P120" i="7"/>
  <c r="Q120" i="7"/>
  <c r="R120" i="7"/>
  <c r="S120" i="7"/>
  <c r="T120" i="7"/>
  <c r="V120" i="7"/>
  <c r="X120" i="7"/>
  <c r="S130" i="6"/>
  <c r="U130" i="6"/>
  <c r="W130" i="6"/>
  <c r="Y130" i="6"/>
  <c r="AI130" i="6"/>
  <c r="AK130" i="6"/>
  <c r="AM130" i="6"/>
  <c r="AO130" i="6"/>
  <c r="AQ130" i="6"/>
  <c r="R130" i="6"/>
  <c r="V130" i="6"/>
  <c r="X130" i="6"/>
  <c r="Z130" i="6"/>
  <c r="AP130" i="6"/>
  <c r="AR130" i="6"/>
  <c r="F26" i="7"/>
  <c r="I511" i="7"/>
  <c r="P511" i="7"/>
  <c r="R511" i="7"/>
  <c r="X511" i="7"/>
  <c r="Q14" i="7"/>
  <c r="Z511" i="7"/>
  <c r="S14" i="7"/>
  <c r="AG511" i="7"/>
  <c r="U14" i="7"/>
  <c r="AO511" i="7"/>
  <c r="X14" i="7"/>
  <c r="H513" i="7"/>
  <c r="Z10" i="7"/>
  <c r="J513" i="7"/>
  <c r="AD10" i="7"/>
  <c r="H514" i="7"/>
  <c r="Z11" i="7"/>
  <c r="J514" i="7"/>
  <c r="AD11" i="7"/>
  <c r="H511" i="7"/>
  <c r="K14" i="7"/>
  <c r="J511" i="7"/>
  <c r="M14" i="7"/>
  <c r="Q511" i="7"/>
  <c r="O14" i="7"/>
  <c r="AN511" i="7"/>
  <c r="W14" i="7"/>
  <c r="AP511" i="7"/>
  <c r="Y14" i="7"/>
  <c r="H512" i="7"/>
  <c r="J512" i="7"/>
  <c r="I513" i="7"/>
  <c r="AB10" i="7"/>
  <c r="I514" i="7"/>
  <c r="AB11" i="7"/>
  <c r="I515" i="7"/>
  <c r="AB12" i="7"/>
  <c r="K190" i="1"/>
  <c r="M190" i="1"/>
  <c r="O190" i="1"/>
  <c r="Q190" i="1"/>
  <c r="U190" i="1"/>
  <c r="W190" i="1"/>
  <c r="Y190" i="1"/>
  <c r="AE190" i="1"/>
  <c r="L190" i="2"/>
  <c r="N190" i="2"/>
  <c r="P190" i="2"/>
  <c r="V190" i="2"/>
  <c r="X190" i="2"/>
  <c r="Z190" i="2"/>
  <c r="AN190" i="2"/>
  <c r="K190" i="3"/>
  <c r="M190" i="3"/>
  <c r="O190" i="3"/>
  <c r="Q190" i="3"/>
  <c r="Y190" i="3"/>
  <c r="AA190" i="3"/>
  <c r="AC190" i="3"/>
  <c r="AQ190" i="3"/>
  <c r="K190" i="4"/>
  <c r="M190" i="4"/>
  <c r="O190" i="4"/>
  <c r="Q190" i="4"/>
  <c r="Y190" i="4"/>
  <c r="AA190" i="4"/>
  <c r="AC190" i="4"/>
  <c r="AQ190" i="4"/>
  <c r="L190" i="5"/>
  <c r="N190" i="5"/>
  <c r="P190" i="5"/>
  <c r="AB190" i="5"/>
  <c r="AD190" i="5"/>
  <c r="AF190" i="5"/>
  <c r="AT190" i="5"/>
  <c r="I516" i="7"/>
  <c r="AB13" i="7"/>
  <c r="L130" i="6"/>
  <c r="N130" i="6"/>
  <c r="AB130" i="6"/>
  <c r="AD130" i="6"/>
  <c r="AT130" i="6"/>
  <c r="R8" i="7"/>
  <c r="T8" i="7"/>
  <c r="V8" i="7"/>
  <c r="J9" i="7"/>
  <c r="F30" i="7" s="1"/>
  <c r="L9" i="7"/>
  <c r="L14" i="7" s="1"/>
  <c r="N9" i="7"/>
  <c r="P512" i="7" s="1"/>
  <c r="P9" i="7"/>
  <c r="R512" i="7" s="1"/>
  <c r="J12" i="7"/>
  <c r="N12" i="7"/>
  <c r="P515" i="7" s="1"/>
  <c r="AD12" i="7"/>
  <c r="J13" i="7"/>
  <c r="P132" i="7"/>
  <c r="Y66" i="7" s="1"/>
  <c r="L190" i="1"/>
  <c r="N190" i="1"/>
  <c r="P190" i="1"/>
  <c r="AD190" i="1"/>
  <c r="AF190" i="1"/>
  <c r="U190" i="2"/>
  <c r="W190" i="2"/>
  <c r="Y190" i="2"/>
  <c r="AM190" i="2"/>
  <c r="AO190" i="2"/>
  <c r="L190" i="3"/>
  <c r="N190" i="3"/>
  <c r="P190" i="3"/>
  <c r="X190" i="3"/>
  <c r="Z190" i="3"/>
  <c r="AB190" i="3"/>
  <c r="AP190" i="3"/>
  <c r="AR190" i="3"/>
  <c r="L190" i="4"/>
  <c r="N190" i="4"/>
  <c r="P190" i="4"/>
  <c r="X190" i="4"/>
  <c r="Z190" i="4"/>
  <c r="AB190" i="4"/>
  <c r="AP190" i="4"/>
  <c r="AR190" i="4"/>
  <c r="M190" i="5"/>
  <c r="Q190" i="5"/>
  <c r="AA190" i="5"/>
  <c r="AC190" i="5"/>
  <c r="AE190" i="5"/>
  <c r="AS190" i="5"/>
  <c r="AU190" i="5"/>
  <c r="H516" i="7"/>
  <c r="Z13" i="7"/>
  <c r="AA13" i="7" s="1"/>
  <c r="J516" i="7"/>
  <c r="AD13" i="7"/>
  <c r="AE13" i="7" s="1"/>
  <c r="M130" i="6"/>
  <c r="AA130" i="6"/>
  <c r="AC130" i="6"/>
  <c r="AE130" i="6"/>
  <c r="AS130" i="6"/>
  <c r="AU130" i="6"/>
  <c r="Z56" i="7"/>
  <c r="AA56" i="7" s="1"/>
  <c r="AB56" i="7"/>
  <c r="AC56" i="7" s="1"/>
  <c r="AD56" i="7"/>
  <c r="AE56" i="7" s="1"/>
  <c r="E63" i="7"/>
  <c r="P66" i="7" s="1"/>
  <c r="E66" i="7"/>
  <c r="P67" i="7" s="1"/>
  <c r="E68" i="7"/>
  <c r="E70" i="7"/>
  <c r="P68" i="7" s="1"/>
  <c r="E72" i="7"/>
  <c r="E74" i="7"/>
  <c r="P69" i="7" s="1"/>
  <c r="E76" i="7"/>
  <c r="AA113" i="7"/>
  <c r="AC113" i="7"/>
  <c r="AE113" i="7"/>
  <c r="AA114" i="7"/>
  <c r="U120" i="7"/>
  <c r="W120" i="7"/>
  <c r="Y120" i="7"/>
  <c r="AD119" i="7"/>
  <c r="AE119" i="7" s="1"/>
  <c r="E125" i="7"/>
  <c r="AA51" i="7"/>
  <c r="AE51" i="7"/>
  <c r="AC52" i="7"/>
  <c r="AC53" i="7"/>
  <c r="AC54" i="7"/>
  <c r="P131" i="7"/>
  <c r="Y65" i="7" s="1"/>
  <c r="P133" i="7"/>
  <c r="Y67" i="7" s="1"/>
  <c r="P135" i="7"/>
  <c r="Y69" i="7" s="1"/>
  <c r="Z119" i="7"/>
  <c r="AA119" i="7" s="1"/>
  <c r="P134" i="7" l="1"/>
  <c r="Y68" i="7" s="1"/>
  <c r="Z12" i="7"/>
  <c r="G42" i="7"/>
  <c r="AF511" i="7"/>
  <c r="T14" i="7"/>
  <c r="Z8" i="7"/>
  <c r="J14" i="7"/>
  <c r="W15" i="7" s="1"/>
  <c r="E45" i="7"/>
  <c r="AE12" i="7"/>
  <c r="I512" i="7"/>
  <c r="AB9" i="7"/>
  <c r="AH511" i="7"/>
  <c r="V14" i="7"/>
  <c r="V15" i="7" s="1"/>
  <c r="Y511" i="7"/>
  <c r="R14" i="7"/>
  <c r="R15" i="7" s="1"/>
  <c r="AC13" i="7"/>
  <c r="AC12" i="7"/>
  <c r="E44" i="7"/>
  <c r="AC11" i="7"/>
  <c r="E40" i="7"/>
  <c r="E36" i="7"/>
  <c r="AC10" i="7"/>
  <c r="AD9" i="7"/>
  <c r="Z9" i="7"/>
  <c r="Y15" i="7"/>
  <c r="O15" i="7"/>
  <c r="AD8" i="7"/>
  <c r="K15" i="7"/>
  <c r="E41" i="7"/>
  <c r="AE11" i="7"/>
  <c r="E39" i="7"/>
  <c r="Y134" i="7" s="1"/>
  <c r="AA11" i="7"/>
  <c r="E37" i="7"/>
  <c r="AE10" i="7"/>
  <c r="E35" i="7"/>
  <c r="Y133" i="7" s="1"/>
  <c r="AA10" i="7"/>
  <c r="U15" i="7"/>
  <c r="Q15" i="7"/>
  <c r="P14" i="7"/>
  <c r="N14" i="7"/>
  <c r="N15" i="7" s="1"/>
  <c r="AB8" i="7"/>
  <c r="T15" i="7" l="1"/>
  <c r="P15" i="7"/>
  <c r="S15" i="7"/>
  <c r="X15" i="7"/>
  <c r="E33" i="7"/>
  <c r="AE9" i="7"/>
  <c r="E32" i="7"/>
  <c r="AC9" i="7"/>
  <c r="E20" i="7"/>
  <c r="J15" i="7"/>
  <c r="M15" i="7"/>
  <c r="E43" i="7"/>
  <c r="Y135" i="7" s="1"/>
  <c r="AA12" i="7"/>
  <c r="E28" i="7"/>
  <c r="AB14" i="7"/>
  <c r="AC8" i="7"/>
  <c r="E29" i="7"/>
  <c r="AD14" i="7"/>
  <c r="AE8" i="7"/>
  <c r="E31" i="7"/>
  <c r="Y132" i="7" s="1"/>
  <c r="AA9" i="7"/>
  <c r="E27" i="7"/>
  <c r="Y131" i="7" s="1"/>
  <c r="Z14" i="7"/>
  <c r="AA8" i="7"/>
  <c r="L15" i="7"/>
  <c r="E23" i="7" l="1"/>
  <c r="AE14" i="7"/>
  <c r="E21" i="7"/>
  <c r="AA14" i="7"/>
  <c r="AC14" i="7"/>
  <c r="E22" i="7"/>
</calcChain>
</file>

<file path=xl/sharedStrings.xml><?xml version="1.0" encoding="utf-8"?>
<sst xmlns="http://schemas.openxmlformats.org/spreadsheetml/2006/main" count="698" uniqueCount="91">
  <si>
    <t xml:space="preserve">Свод по группам раннего возраста методиста районного отдела образования </t>
  </si>
  <si>
    <t>Приложение 3</t>
  </si>
  <si>
    <t>ФИО методиста РОО</t>
  </si>
  <si>
    <t>Наименование района, области</t>
  </si>
  <si>
    <t>№</t>
  </si>
  <si>
    <t>Наименование детских садов, мини-центров, школ с предшкольными классами</t>
  </si>
  <si>
    <t>ФИО методиста ДО</t>
  </si>
  <si>
    <t>Населенный пункт</t>
  </si>
  <si>
    <t>Язык обучения</t>
  </si>
  <si>
    <t>Всего детей в ДО</t>
  </si>
  <si>
    <t xml:space="preserve"> Физическое развитие</t>
  </si>
  <si>
    <t xml:space="preserve">Развитие коммуникативных навыков </t>
  </si>
  <si>
    <t xml:space="preserve">Развитие познавательных и интеллектуальных навыков </t>
  </si>
  <si>
    <t xml:space="preserve">Развитие творческих навыков, исследовательской деятельности детей </t>
  </si>
  <si>
    <t xml:space="preserve"> Формирование социально-эмоциональных навыков</t>
  </si>
  <si>
    <t>город</t>
  </si>
  <si>
    <t>село</t>
  </si>
  <si>
    <t>казахский</t>
  </si>
  <si>
    <t>русский</t>
  </si>
  <si>
    <t>смешанный (каз/рус)</t>
  </si>
  <si>
    <t>другие языки</t>
  </si>
  <si>
    <t>из них с высоким уровнем навыков</t>
  </si>
  <si>
    <t>из них со средним уровнем навыков</t>
  </si>
  <si>
    <t>из них с низким уровнем навыков</t>
  </si>
  <si>
    <t>Развитие речи</t>
  </si>
  <si>
    <t>Художественная литература</t>
  </si>
  <si>
    <t>Лепка</t>
  </si>
  <si>
    <t>Музыка</t>
  </si>
  <si>
    <t>Всего</t>
  </si>
  <si>
    <t>%</t>
  </si>
  <si>
    <r>
      <rPr>
        <b/>
        <sz val="11"/>
        <color theme="1"/>
        <rFont val="Times New Roman"/>
      </rPr>
      <t>Примечание:</t>
    </r>
    <r>
      <rPr>
        <sz val="11"/>
        <color theme="1"/>
        <rFont val="Times New Roman"/>
      </rPr>
      <t xml:space="preserve"> в колонках Населенный пункт и Язык обучения в нужном столбце ставите 1</t>
    </r>
  </si>
  <si>
    <t xml:space="preserve">Свод по младшим группам методиста районного отдела образования </t>
  </si>
  <si>
    <t>ФИО методиста</t>
  </si>
  <si>
    <t>смешанный (рус/каз)</t>
  </si>
  <si>
    <t>Рисование</t>
  </si>
  <si>
    <t>Аппликация</t>
  </si>
  <si>
    <t>Конструирование</t>
  </si>
  <si>
    <r>
      <rPr>
        <b/>
        <sz val="11"/>
        <color theme="1"/>
        <rFont val="Times New Roman"/>
      </rPr>
      <t>Примечание:</t>
    </r>
    <r>
      <rPr>
        <sz val="11"/>
        <color theme="1"/>
        <rFont val="Times New Roman"/>
      </rPr>
      <t xml:space="preserve"> в колонках Населенный пункт и Язык обучения в нужном столбце ставите 1</t>
    </r>
  </si>
  <si>
    <t xml:space="preserve">Свод по средним группам методиста районного отдела образования </t>
  </si>
  <si>
    <t>Казахский язык</t>
  </si>
  <si>
    <r>
      <rPr>
        <b/>
        <sz val="11"/>
        <color theme="1"/>
        <rFont val="Times New Roman"/>
      </rPr>
      <t>Примечание:</t>
    </r>
    <r>
      <rPr>
        <sz val="11"/>
        <color theme="1"/>
        <rFont val="Times New Roman"/>
      </rPr>
      <t xml:space="preserve"> в колонках Населенный пункт и Язык обучения в нужном столбце ставите 1</t>
    </r>
  </si>
  <si>
    <t>Свод по старшим группам методиста районного отдела образования</t>
  </si>
  <si>
    <r>
      <rPr>
        <b/>
        <sz val="11"/>
        <color theme="1"/>
        <rFont val="Times New Roman"/>
      </rPr>
      <t>Примечание:</t>
    </r>
    <r>
      <rPr>
        <sz val="11"/>
        <color theme="1"/>
        <rFont val="Times New Roman"/>
      </rPr>
      <t xml:space="preserve"> в колонках Населенный пункт и Язык обучения в нужном столбце ставите 1</t>
    </r>
  </si>
  <si>
    <t>Свод по предшкольным группам методиста районного отдела образования</t>
  </si>
  <si>
    <t>Развитие познавательных и интеллектуальных навыков</t>
  </si>
  <si>
    <t>Основы грамоты</t>
  </si>
  <si>
    <r>
      <rPr>
        <b/>
        <sz val="11"/>
        <color theme="1"/>
        <rFont val="Times New Roman"/>
      </rPr>
      <t>Примечание:</t>
    </r>
    <r>
      <rPr>
        <sz val="11"/>
        <color theme="1"/>
        <rFont val="Times New Roman"/>
      </rPr>
      <t xml:space="preserve"> в колонках Населенный пункт и Язык обучения в нужном столбце ставите 1</t>
    </r>
  </si>
  <si>
    <t>Свод по предшкольным классам школ (лицеев, гимназий) методиста районного отдела образования</t>
  </si>
  <si>
    <t>Наименование  школ с предшкольными классами</t>
  </si>
  <si>
    <t>ФИО педагога</t>
  </si>
  <si>
    <r>
      <rPr>
        <b/>
        <sz val="11"/>
        <color theme="1"/>
        <rFont val="Times New Roman"/>
      </rPr>
      <t>Примечание:</t>
    </r>
    <r>
      <rPr>
        <sz val="11"/>
        <color theme="1"/>
        <rFont val="Times New Roman"/>
      </rPr>
      <t xml:space="preserve"> в колонках Населенный пункт и Язык обучения в нужном столбце ставите 1</t>
    </r>
  </si>
  <si>
    <t>Свод методиста районного отдела образования</t>
  </si>
  <si>
    <t>Возрастные группы</t>
  </si>
  <si>
    <t>Кол-во детей</t>
  </si>
  <si>
    <t>ИТОГО</t>
  </si>
  <si>
    <t>Группа раннего возраста</t>
  </si>
  <si>
    <t>Младшая группа</t>
  </si>
  <si>
    <t>Средняя группа</t>
  </si>
  <si>
    <t>Старшая группа</t>
  </si>
  <si>
    <t>Предшкольная группа</t>
  </si>
  <si>
    <t>Предшкольный класс</t>
  </si>
  <si>
    <r>
      <rPr>
        <b/>
        <sz val="12"/>
        <color rgb="FFFF0000"/>
        <rFont val="Times New Roman"/>
      </rPr>
      <t xml:space="preserve">Примечание: </t>
    </r>
    <r>
      <rPr>
        <sz val="12"/>
        <color rgb="FFFF0000"/>
        <rFont val="Times New Roman"/>
      </rPr>
      <t xml:space="preserve">в колонках Населенный пункт и Язык обучения ставите количество по региону  </t>
    </r>
  </si>
  <si>
    <t>Результаты мониторинга итогового контроля проводился по пяти компетенциям: «Физические навыки», «Развитие коммуникативных навыков», «Развитие познавательных и интеллектуальных навыков», «Развитие творческих навыков, исследовательской деятельности детей», «Формирование социально-эмоциональных навыков» воспитателями и специалистами дошкольных организаций образования, классами предшкольной подготовки.  Мониторинг осуществлялся в форме регулярного наблюдения педагогами за детьми в повседневной жизни и в процессе проведения активных форм обучения. На основе наблюдения воспитатели в сотрудничестве с педагогами-специалистами определили уровень личностного развития ребенка, а также определили степень выполнения задач, педагогической поддержки ребенка определенных в начале года. Педагоги фиксировали динамику и перспективы развития каждого ребенка в ходе организованной деятельности, период общения его со сверстниками и взрослыми, в свободной игровой деятельности, в режимных моментах. В мониторинге приняло участие:</t>
  </si>
  <si>
    <t xml:space="preserve">Всего детей </t>
  </si>
  <si>
    <t>По сводной таблице результатов итогового мониторинга количество:</t>
  </si>
  <si>
    <t>детей раннего возраста (дети 1 года) составляет</t>
  </si>
  <si>
    <t xml:space="preserve">детей младшего возраста (дети 2-х лет) составляет </t>
  </si>
  <si>
    <t xml:space="preserve">детей среднего возраста (дети 3-х лет) составляет </t>
  </si>
  <si>
    <t xml:space="preserve">детей старшего возраста (дети 4-х лет) составляет </t>
  </si>
  <si>
    <t xml:space="preserve">детей предшкольного возраста (дети 5-ти лет) составляет </t>
  </si>
  <si>
    <t>Сравнительный анализ промежуточного и стартового мониторинга.</t>
  </si>
  <si>
    <t>На начальном этапе учебного года в мониторинге приняли участие:</t>
  </si>
  <si>
    <t>так как, согласно "Методических рекомендаций по проведению мониторинга по усвоению детьми дошкольного возраста содержания Типовой учебной программы дошкольного воспитания и обучения, – Астана, 2023 - 61 л. "Мониторинг начинается с промежуточного контроля в ранней группе и со стартового контроля в остальных возрастных группах. Так как ранняя группа впервые осваивает содержание Типовой программы, стартовый контроль за
ними не проводится".</t>
  </si>
  <si>
    <t>Уровень высокого и среднего навыков воспитанников промежуточного мониторинга в разрезе со стартовым мониторингом имеет следующие показатели:</t>
  </si>
  <si>
    <t xml:space="preserve">стартовый: </t>
  </si>
  <si>
    <t>промежуточный:</t>
  </si>
  <si>
    <t xml:space="preserve">дети раннего возраста (дети 1 года) </t>
  </si>
  <si>
    <t xml:space="preserve">дети младшего возраста (дети 2-х лет) </t>
  </si>
  <si>
    <t xml:space="preserve">дети среднего возраста (дети 3-х лет) </t>
  </si>
  <si>
    <t xml:space="preserve">дети старшего возраста (дети 4-х лет) </t>
  </si>
  <si>
    <t xml:space="preserve">дети предшкольного возраста (дети 5-ти лет) </t>
  </si>
  <si>
    <t>Диаграммы в разрезе каждого возрастного периода</t>
  </si>
  <si>
    <t>Сравнительный анализ итогового и промежуточного мониторинга.</t>
  </si>
  <si>
    <t>В промежуточном мониторинге приняли участие:</t>
  </si>
  <si>
    <t>итоговый:</t>
  </si>
  <si>
    <t>стартовый</t>
  </si>
  <si>
    <t>промежуточный</t>
  </si>
  <si>
    <t>итоговый</t>
  </si>
  <si>
    <t>КГУ ОШ имени Прокофия Корниенко п.Топар</t>
  </si>
  <si>
    <t>Трокина Лариса Леонидовна</t>
  </si>
  <si>
    <t>КГУ ОШ имени Прокофия Корниенко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</si>
</sst>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1"/>
      <name val="Calibri"/>
    </font>
    <font>
      <sz val="11"/>
      <color theme="1"/>
      <name val="Calibri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Times New Roman"/>
    </font>
    <font>
      <sz val="14"/>
      <color theme="1"/>
      <name val="Times New Roman"/>
    </font>
    <font>
      <b/>
      <sz val="14"/>
      <color theme="1"/>
      <name val="Times New Roman"/>
    </font>
    <font>
      <sz val="14"/>
      <color theme="1"/>
      <name val="Calibri"/>
    </font>
    <font>
      <b/>
      <sz val="11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/>
    <xf numFmtId="1" fontId="1" fillId="0" borderId="7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3" fillId="0" borderId="7" xfId="0" applyFont="1" applyBorder="1"/>
    <xf numFmtId="0" fontId="2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/>
    <xf numFmtId="0" fontId="2" fillId="0" borderId="7" xfId="0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top" wrapText="1"/>
    </xf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1" fillId="0" borderId="0" xfId="0" applyFont="1"/>
    <xf numFmtId="0" fontId="1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wrapText="1"/>
    </xf>
    <xf numFmtId="0" fontId="1" fillId="3" borderId="7" xfId="0" applyFont="1" applyFill="1" applyBorder="1"/>
    <xf numFmtId="0" fontId="9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5" fillId="0" borderId="0" xfId="0" applyFont="1"/>
    <xf numFmtId="0" fontId="1" fillId="4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wrapText="1"/>
    </xf>
    <xf numFmtId="0" fontId="1" fillId="4" borderId="7" xfId="0" applyFont="1" applyFill="1" applyBorder="1"/>
    <xf numFmtId="0" fontId="5" fillId="0" borderId="7" xfId="0" applyFont="1" applyBorder="1"/>
    <xf numFmtId="0" fontId="14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6" xfId="0" applyFont="1" applyBorder="1"/>
    <xf numFmtId="0" fontId="1" fillId="0" borderId="2" xfId="0" applyFont="1" applyBorder="1" applyAlignment="1">
      <alignment horizontal="center" wrapText="1"/>
    </xf>
    <xf numFmtId="0" fontId="4" fillId="0" borderId="4" xfId="0" applyFont="1" applyBorder="1"/>
    <xf numFmtId="0" fontId="4" fillId="0" borderId="3" xfId="0" applyFont="1" applyBorder="1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/>
    </xf>
    <xf numFmtId="0" fontId="4" fillId="0" borderId="5" xfId="0" applyFont="1" applyBorder="1"/>
    <xf numFmtId="0" fontId="3" fillId="0" borderId="1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Физическое развитие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'Общий свод методиста РОО'!$D$504</c:f>
              <c:strCache>
                <c:ptCount val="1"/>
                <c:pt idx="0">
                  <c:v>Младшая группа</c:v>
                </c:pt>
              </c:strCache>
            </c:strRef>
          </c:tx>
          <c:invertIfNegative val="1"/>
          <c:cat>
            <c:numRef>
              <c:f>'Общий свод методиста РОО'!$E$503:$J$503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РОО'!$E$504:$J$504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5-46C0-9670-567A499FD937}"/>
            </c:ext>
          </c:extLst>
        </c:ser>
        <c:ser>
          <c:idx val="1"/>
          <c:order val="1"/>
          <c:tx>
            <c:strRef>
              <c:f>'Общий свод методиста РОО'!$D$505</c:f>
              <c:strCache>
                <c:ptCount val="1"/>
                <c:pt idx="0">
                  <c:v>Средняя группа</c:v>
                </c:pt>
              </c:strCache>
            </c:strRef>
          </c:tx>
          <c:invertIfNegative val="1"/>
          <c:cat>
            <c:numRef>
              <c:f>'Общий свод методиста РОО'!$E$503:$J$503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РОО'!$E$505:$J$505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5-46C0-9670-567A499FD937}"/>
            </c:ext>
          </c:extLst>
        </c:ser>
        <c:ser>
          <c:idx val="2"/>
          <c:order val="2"/>
          <c:tx>
            <c:strRef>
              <c:f>'Общий свод методиста РОО'!$D$506</c:f>
              <c:strCache>
                <c:ptCount val="1"/>
                <c:pt idx="0">
                  <c:v>Старшая группа</c:v>
                </c:pt>
              </c:strCache>
            </c:strRef>
          </c:tx>
          <c:invertIfNegative val="1"/>
          <c:cat>
            <c:numRef>
              <c:f>'Общий свод методиста РОО'!$E$503:$J$503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РОО'!$E$506:$J$506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35-46C0-9670-567A499FD937}"/>
            </c:ext>
          </c:extLst>
        </c:ser>
        <c:ser>
          <c:idx val="3"/>
          <c:order val="3"/>
          <c:tx>
            <c:strRef>
              <c:f>'Общий свод методиста РОО'!$D$507</c:f>
              <c:strCache>
                <c:ptCount val="1"/>
                <c:pt idx="0">
                  <c:v>Предшкольная группа</c:v>
                </c:pt>
              </c:strCache>
            </c:strRef>
          </c:tx>
          <c:invertIfNegative val="1"/>
          <c:cat>
            <c:numRef>
              <c:f>'Общий свод методиста РОО'!$E$503:$J$503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РОО'!$E$507:$J$507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35-46C0-9670-567A499FD937}"/>
            </c:ext>
          </c:extLst>
        </c:ser>
        <c:ser>
          <c:idx val="4"/>
          <c:order val="4"/>
          <c:tx>
            <c:strRef>
              <c:f>'Общий свод методиста РОО'!$D$508</c:f>
              <c:strCache>
                <c:ptCount val="1"/>
                <c:pt idx="0">
                  <c:v>Предшкольный класс</c:v>
                </c:pt>
              </c:strCache>
            </c:strRef>
          </c:tx>
          <c:invertIfNegative val="1"/>
          <c:cat>
            <c:numRef>
              <c:f>'Общий свод методиста РОО'!$E$503:$J$503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РОО'!$E$508:$J$508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35-46C0-9670-567A499FD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942208"/>
        <c:axId val="190952576"/>
      </c:barChart>
      <c:catAx>
        <c:axId val="19094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0952576"/>
        <c:crosses val="autoZero"/>
        <c:auto val="1"/>
        <c:lblAlgn val="ctr"/>
        <c:lblOffset val="100"/>
        <c:noMultiLvlLbl val="1"/>
      </c:catAx>
      <c:valAx>
        <c:axId val="190952576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90942208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Развитие коммуникативных навыков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'Общий свод методиста РОО'!$L$504</c:f>
              <c:strCache>
                <c:ptCount val="1"/>
                <c:pt idx="0">
                  <c:v>Младшая группа</c:v>
                </c:pt>
              </c:strCache>
            </c:strRef>
          </c:tx>
          <c:invertIfNegative val="1"/>
          <c:cat>
            <c:numRef>
              <c:f>'Общий свод методиста РОО'!$M$503:$R$503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РОО'!$M$504:$R$504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CA-41CC-93B0-AD24AF904A8B}"/>
            </c:ext>
          </c:extLst>
        </c:ser>
        <c:ser>
          <c:idx val="1"/>
          <c:order val="1"/>
          <c:tx>
            <c:strRef>
              <c:f>'Общий свод методиста РОО'!$L$505</c:f>
              <c:strCache>
                <c:ptCount val="1"/>
                <c:pt idx="0">
                  <c:v>Средняя группа</c:v>
                </c:pt>
              </c:strCache>
            </c:strRef>
          </c:tx>
          <c:invertIfNegative val="1"/>
          <c:cat>
            <c:numRef>
              <c:f>'Общий свод методиста РОО'!$M$503:$R$503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РОО'!$M$505:$R$505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CA-41CC-93B0-AD24AF904A8B}"/>
            </c:ext>
          </c:extLst>
        </c:ser>
        <c:ser>
          <c:idx val="2"/>
          <c:order val="2"/>
          <c:tx>
            <c:strRef>
              <c:f>'Общий свод методиста РОО'!$L$506</c:f>
              <c:strCache>
                <c:ptCount val="1"/>
                <c:pt idx="0">
                  <c:v>Старшая группа</c:v>
                </c:pt>
              </c:strCache>
            </c:strRef>
          </c:tx>
          <c:invertIfNegative val="1"/>
          <c:cat>
            <c:numRef>
              <c:f>'Общий свод методиста РОО'!$M$503:$R$503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РОО'!$M$506:$R$506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CA-41CC-93B0-AD24AF904A8B}"/>
            </c:ext>
          </c:extLst>
        </c:ser>
        <c:ser>
          <c:idx val="3"/>
          <c:order val="3"/>
          <c:tx>
            <c:strRef>
              <c:f>'Общий свод методиста РОО'!$L$507</c:f>
              <c:strCache>
                <c:ptCount val="1"/>
                <c:pt idx="0">
                  <c:v>Предшкольная группа</c:v>
                </c:pt>
              </c:strCache>
            </c:strRef>
          </c:tx>
          <c:invertIfNegative val="1"/>
          <c:cat>
            <c:numRef>
              <c:f>'Общий свод методиста РОО'!$M$503:$R$503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РОО'!$M$507:$R$507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CA-41CC-93B0-AD24AF904A8B}"/>
            </c:ext>
          </c:extLst>
        </c:ser>
        <c:ser>
          <c:idx val="4"/>
          <c:order val="4"/>
          <c:tx>
            <c:strRef>
              <c:f>'Общий свод методиста РОО'!$L$508</c:f>
              <c:strCache>
                <c:ptCount val="1"/>
                <c:pt idx="0">
                  <c:v>Предшкольный класс</c:v>
                </c:pt>
              </c:strCache>
            </c:strRef>
          </c:tx>
          <c:invertIfNegative val="1"/>
          <c:cat>
            <c:numRef>
              <c:f>'Общий свод методиста РОО'!$M$503:$R$503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РОО'!$M$508:$R$508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CA-41CC-93B0-AD24AF904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870272"/>
        <c:axId val="190872192"/>
      </c:barChart>
      <c:catAx>
        <c:axId val="19087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0872192"/>
        <c:crosses val="autoZero"/>
        <c:auto val="1"/>
        <c:lblAlgn val="ctr"/>
        <c:lblOffset val="100"/>
        <c:noMultiLvlLbl val="1"/>
      </c:catAx>
      <c:valAx>
        <c:axId val="190872192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90870272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Развитие познавательных и интеллектуальных навыков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'Общий свод методиста РОО'!$T$504</c:f>
              <c:strCache>
                <c:ptCount val="1"/>
                <c:pt idx="0">
                  <c:v>Младшая группа</c:v>
                </c:pt>
              </c:strCache>
            </c:strRef>
          </c:tx>
          <c:invertIfNegative val="1"/>
          <c:cat>
            <c:numRef>
              <c:f>'Общий свод методиста РОО'!$U$503:$Z$503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РОО'!$U$504:$Z$504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A8-4965-B621-F8C3D1A2833A}"/>
            </c:ext>
          </c:extLst>
        </c:ser>
        <c:ser>
          <c:idx val="1"/>
          <c:order val="1"/>
          <c:tx>
            <c:strRef>
              <c:f>'Общий свод методиста РОО'!$T$505</c:f>
              <c:strCache>
                <c:ptCount val="1"/>
                <c:pt idx="0">
                  <c:v>Средняя группа</c:v>
                </c:pt>
              </c:strCache>
            </c:strRef>
          </c:tx>
          <c:invertIfNegative val="1"/>
          <c:cat>
            <c:numRef>
              <c:f>'Общий свод методиста РОО'!$U$503:$Z$503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РОО'!$U$505:$Z$505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A8-4965-B621-F8C3D1A2833A}"/>
            </c:ext>
          </c:extLst>
        </c:ser>
        <c:ser>
          <c:idx val="2"/>
          <c:order val="2"/>
          <c:tx>
            <c:strRef>
              <c:f>'Общий свод методиста РОО'!$T$506</c:f>
              <c:strCache>
                <c:ptCount val="1"/>
                <c:pt idx="0">
                  <c:v>Старшая группа</c:v>
                </c:pt>
              </c:strCache>
            </c:strRef>
          </c:tx>
          <c:invertIfNegative val="1"/>
          <c:cat>
            <c:numRef>
              <c:f>'Общий свод методиста РОО'!$U$503:$Z$503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РОО'!$U$506:$Z$506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A8-4965-B621-F8C3D1A2833A}"/>
            </c:ext>
          </c:extLst>
        </c:ser>
        <c:ser>
          <c:idx val="3"/>
          <c:order val="3"/>
          <c:tx>
            <c:strRef>
              <c:f>'Общий свод методиста РОО'!$T$507</c:f>
              <c:strCache>
                <c:ptCount val="1"/>
                <c:pt idx="0">
                  <c:v>Предшкольная группа</c:v>
                </c:pt>
              </c:strCache>
            </c:strRef>
          </c:tx>
          <c:invertIfNegative val="1"/>
          <c:cat>
            <c:numRef>
              <c:f>'Общий свод методиста РОО'!$U$503:$Z$503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РОО'!$U$507:$Z$507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A8-4965-B621-F8C3D1A2833A}"/>
            </c:ext>
          </c:extLst>
        </c:ser>
        <c:ser>
          <c:idx val="4"/>
          <c:order val="4"/>
          <c:tx>
            <c:strRef>
              <c:f>'Общий свод методиста РОО'!$T$508</c:f>
              <c:strCache>
                <c:ptCount val="1"/>
                <c:pt idx="0">
                  <c:v>Предшкольный класс</c:v>
                </c:pt>
              </c:strCache>
            </c:strRef>
          </c:tx>
          <c:invertIfNegative val="1"/>
          <c:cat>
            <c:numRef>
              <c:f>'Общий свод методиста РОО'!$U$503:$Z$503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РОО'!$U$508:$Z$508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A8-4965-B621-F8C3D1A28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309696"/>
        <c:axId val="191324160"/>
      </c:barChart>
      <c:catAx>
        <c:axId val="1913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324160"/>
        <c:crosses val="autoZero"/>
        <c:auto val="1"/>
        <c:lblAlgn val="ctr"/>
        <c:lblOffset val="100"/>
        <c:noMultiLvlLbl val="1"/>
      </c:catAx>
      <c:valAx>
        <c:axId val="191324160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91309696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Развитие творческих навыков, исследовательской деятельности детей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'Общий свод методиста РОО'!$AB$504</c:f>
              <c:strCache>
                <c:ptCount val="1"/>
                <c:pt idx="0">
                  <c:v>Младшая группа</c:v>
                </c:pt>
              </c:strCache>
            </c:strRef>
          </c:tx>
          <c:invertIfNegative val="1"/>
          <c:cat>
            <c:numRef>
              <c:f>'Общий свод методиста РОО'!$AC$503:$AH$503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РОО'!$AC$504:$AH$504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19-4FF9-B2C0-F4D43C686C52}"/>
            </c:ext>
          </c:extLst>
        </c:ser>
        <c:ser>
          <c:idx val="1"/>
          <c:order val="1"/>
          <c:tx>
            <c:strRef>
              <c:f>'Общий свод методиста РОО'!$AB$505</c:f>
              <c:strCache>
                <c:ptCount val="1"/>
                <c:pt idx="0">
                  <c:v>Средняя группа</c:v>
                </c:pt>
              </c:strCache>
            </c:strRef>
          </c:tx>
          <c:invertIfNegative val="1"/>
          <c:cat>
            <c:numRef>
              <c:f>'Общий свод методиста РОО'!$AC$503:$AH$503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РОО'!$AC$505:$AH$505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19-4FF9-B2C0-F4D43C686C52}"/>
            </c:ext>
          </c:extLst>
        </c:ser>
        <c:ser>
          <c:idx val="2"/>
          <c:order val="2"/>
          <c:tx>
            <c:strRef>
              <c:f>'Общий свод методиста РОО'!$AB$506</c:f>
              <c:strCache>
                <c:ptCount val="1"/>
                <c:pt idx="0">
                  <c:v>Старшая группа</c:v>
                </c:pt>
              </c:strCache>
            </c:strRef>
          </c:tx>
          <c:invertIfNegative val="1"/>
          <c:cat>
            <c:numRef>
              <c:f>'Общий свод методиста РОО'!$AC$503:$AH$503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РОО'!$AC$506:$AH$506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19-4FF9-B2C0-F4D43C686C52}"/>
            </c:ext>
          </c:extLst>
        </c:ser>
        <c:ser>
          <c:idx val="3"/>
          <c:order val="3"/>
          <c:tx>
            <c:strRef>
              <c:f>'Общий свод методиста РОО'!$AB$507</c:f>
              <c:strCache>
                <c:ptCount val="1"/>
                <c:pt idx="0">
                  <c:v>Предшкольная группа</c:v>
                </c:pt>
              </c:strCache>
            </c:strRef>
          </c:tx>
          <c:invertIfNegative val="1"/>
          <c:cat>
            <c:numRef>
              <c:f>'Общий свод методиста РОО'!$AC$503:$AH$503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РОО'!$AC$507:$AH$507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19-4FF9-B2C0-F4D43C686C52}"/>
            </c:ext>
          </c:extLst>
        </c:ser>
        <c:ser>
          <c:idx val="4"/>
          <c:order val="4"/>
          <c:tx>
            <c:strRef>
              <c:f>'Общий свод методиста РОО'!$AB$508</c:f>
              <c:strCache>
                <c:ptCount val="1"/>
                <c:pt idx="0">
                  <c:v>Предшкольный класс</c:v>
                </c:pt>
              </c:strCache>
            </c:strRef>
          </c:tx>
          <c:invertIfNegative val="1"/>
          <c:cat>
            <c:numRef>
              <c:f>'Общий свод методиста РОО'!$AC$503:$AH$503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РОО'!$AC$508:$AH$508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19-4FF9-B2C0-F4D43C686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372288"/>
        <c:axId val="191382656"/>
      </c:barChart>
      <c:catAx>
        <c:axId val="19137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382656"/>
        <c:crosses val="autoZero"/>
        <c:auto val="1"/>
        <c:lblAlgn val="ctr"/>
        <c:lblOffset val="100"/>
        <c:noMultiLvlLbl val="1"/>
      </c:catAx>
      <c:valAx>
        <c:axId val="191382656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91372288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Формирование социально-эмоциональных навыков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'Общий свод методиста РОО'!$AJ$504</c:f>
              <c:strCache>
                <c:ptCount val="1"/>
                <c:pt idx="0">
                  <c:v>Младшая группа</c:v>
                </c:pt>
              </c:strCache>
            </c:strRef>
          </c:tx>
          <c:invertIfNegative val="1"/>
          <c:cat>
            <c:numRef>
              <c:f>'Общий свод методиста РОО'!$AK$503:$AP$503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РОО'!$AK$504:$AP$504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3D-4629-A9FF-553A19B37B53}"/>
            </c:ext>
          </c:extLst>
        </c:ser>
        <c:ser>
          <c:idx val="1"/>
          <c:order val="1"/>
          <c:tx>
            <c:strRef>
              <c:f>'Общий свод методиста РОО'!$AJ$505</c:f>
              <c:strCache>
                <c:ptCount val="1"/>
                <c:pt idx="0">
                  <c:v>Средняя группа</c:v>
                </c:pt>
              </c:strCache>
            </c:strRef>
          </c:tx>
          <c:invertIfNegative val="1"/>
          <c:cat>
            <c:numRef>
              <c:f>'Общий свод методиста РОО'!$AK$503:$AP$503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РОО'!$AK$505:$AP$505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3D-4629-A9FF-553A19B37B53}"/>
            </c:ext>
          </c:extLst>
        </c:ser>
        <c:ser>
          <c:idx val="2"/>
          <c:order val="2"/>
          <c:tx>
            <c:strRef>
              <c:f>'Общий свод методиста РОО'!$AJ$506</c:f>
              <c:strCache>
                <c:ptCount val="1"/>
                <c:pt idx="0">
                  <c:v>Старшая группа</c:v>
                </c:pt>
              </c:strCache>
            </c:strRef>
          </c:tx>
          <c:invertIfNegative val="1"/>
          <c:cat>
            <c:numRef>
              <c:f>'Общий свод методиста РОО'!$AK$503:$AP$503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РОО'!$AK$506:$AP$506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3D-4629-A9FF-553A19B37B53}"/>
            </c:ext>
          </c:extLst>
        </c:ser>
        <c:ser>
          <c:idx val="3"/>
          <c:order val="3"/>
          <c:tx>
            <c:strRef>
              <c:f>'Общий свод методиста РОО'!$AJ$507</c:f>
              <c:strCache>
                <c:ptCount val="1"/>
                <c:pt idx="0">
                  <c:v>Предшкольная группа</c:v>
                </c:pt>
              </c:strCache>
            </c:strRef>
          </c:tx>
          <c:invertIfNegative val="1"/>
          <c:cat>
            <c:numRef>
              <c:f>'Общий свод методиста РОО'!$AK$503:$AP$503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РОО'!$AK$507:$AP$507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3D-4629-A9FF-553A19B37B53}"/>
            </c:ext>
          </c:extLst>
        </c:ser>
        <c:ser>
          <c:idx val="4"/>
          <c:order val="4"/>
          <c:tx>
            <c:strRef>
              <c:f>'Общий свод методиста РОО'!$AJ$508</c:f>
              <c:strCache>
                <c:ptCount val="1"/>
                <c:pt idx="0">
                  <c:v>Предшкольный класс</c:v>
                </c:pt>
              </c:strCache>
            </c:strRef>
          </c:tx>
          <c:invertIfNegative val="1"/>
          <c:cat>
            <c:numRef>
              <c:f>'Общий свод методиста РОО'!$AK$503:$AP$503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cat>
          <c:val>
            <c:numRef>
              <c:f>'Общий свод методиста РОО'!$AK$508:$AP$508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3D-4629-A9FF-553A19B37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414656"/>
        <c:axId val="191416576"/>
      </c:barChart>
      <c:catAx>
        <c:axId val="19141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416576"/>
        <c:crosses val="autoZero"/>
        <c:auto val="1"/>
        <c:lblAlgn val="ctr"/>
        <c:lblOffset val="100"/>
        <c:noMultiLvlLbl val="1"/>
      </c:catAx>
      <c:valAx>
        <c:axId val="191416576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91414656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Физическое развитие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Группа раннего возраста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РОО'!$E$511:$J$511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DF3-4BF2-A680-916149FB6268}"/>
            </c:ext>
          </c:extLst>
        </c:ser>
        <c:ser>
          <c:idx val="1"/>
          <c:order val="1"/>
          <c:tx>
            <c:v>Младшая группа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РОО'!$E$512:$J$512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9DF3-4BF2-A680-916149FB6268}"/>
            </c:ext>
          </c:extLst>
        </c:ser>
        <c:ser>
          <c:idx val="2"/>
          <c:order val="2"/>
          <c:tx>
            <c:v>Средняя группа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РОО'!$E$513:$J$513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9DF3-4BF2-A680-916149FB6268}"/>
            </c:ext>
          </c:extLst>
        </c:ser>
        <c:ser>
          <c:idx val="3"/>
          <c:order val="3"/>
          <c:tx>
            <c:v>Старшая группа</c:v>
          </c:tx>
          <c:spPr>
            <a:solidFill>
              <a:srgbClr val="FFC000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РОО'!$E$514:$J$514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9DF3-4BF2-A680-916149FB6268}"/>
            </c:ext>
          </c:extLst>
        </c:ser>
        <c:ser>
          <c:idx val="4"/>
          <c:order val="4"/>
          <c:tx>
            <c:v>Предшкольная группа</c:v>
          </c:tx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РОО'!$E$515:$J$515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9DF3-4BF2-A680-916149FB6268}"/>
            </c:ext>
          </c:extLst>
        </c:ser>
        <c:ser>
          <c:idx val="5"/>
          <c:order val="5"/>
          <c:tx>
            <c:v>Предшкольный класс</c:v>
          </c:tx>
          <c:spPr>
            <a:solidFill>
              <a:srgbClr val="70AD47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РОО'!$E$516:$J$516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9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9DF3-4BF2-A680-916149FB6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009152"/>
        <c:axId val="191011072"/>
      </c:barChart>
      <c:catAx>
        <c:axId val="19100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011072"/>
        <c:crosses val="autoZero"/>
        <c:auto val="1"/>
        <c:lblAlgn val="ctr"/>
        <c:lblOffset val="100"/>
        <c:noMultiLvlLbl val="1"/>
      </c:catAx>
      <c:valAx>
        <c:axId val="1910110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009152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Развитие коммуникативных навыков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Группа раннего возраста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РОО'!$M$511:$R$511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482-45FA-9CA9-286BE49539F5}"/>
            </c:ext>
          </c:extLst>
        </c:ser>
        <c:ser>
          <c:idx val="1"/>
          <c:order val="1"/>
          <c:tx>
            <c:v>Младшая группа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РОО'!$M$512:$R$512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4482-45FA-9CA9-286BE49539F5}"/>
            </c:ext>
          </c:extLst>
        </c:ser>
        <c:ser>
          <c:idx val="2"/>
          <c:order val="2"/>
          <c:tx>
            <c:v>Средняя группа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РОО'!$M$513:$R$513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4482-45FA-9CA9-286BE49539F5}"/>
            </c:ext>
          </c:extLst>
        </c:ser>
        <c:ser>
          <c:idx val="3"/>
          <c:order val="3"/>
          <c:tx>
            <c:v>Старшая группа</c:v>
          </c:tx>
          <c:spPr>
            <a:solidFill>
              <a:srgbClr val="FFC000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РОО'!$M$514:$R$514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4482-45FA-9CA9-286BE49539F5}"/>
            </c:ext>
          </c:extLst>
        </c:ser>
        <c:ser>
          <c:idx val="4"/>
          <c:order val="4"/>
          <c:tx>
            <c:v>Предшкольная группа</c:v>
          </c:tx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РОО'!$M$515:$R$515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4482-45FA-9CA9-286BE49539F5}"/>
            </c:ext>
          </c:extLst>
        </c:ser>
        <c:ser>
          <c:idx val="5"/>
          <c:order val="5"/>
          <c:tx>
            <c:v>Предшкольный класс</c:v>
          </c:tx>
          <c:spPr>
            <a:solidFill>
              <a:srgbClr val="70AD47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РОО'!$M$516:$R$516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9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4482-45FA-9CA9-286BE4953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060224"/>
        <c:axId val="191066496"/>
      </c:barChart>
      <c:catAx>
        <c:axId val="19106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066496"/>
        <c:crosses val="autoZero"/>
        <c:auto val="1"/>
        <c:lblAlgn val="ctr"/>
        <c:lblOffset val="100"/>
        <c:noMultiLvlLbl val="1"/>
      </c:catAx>
      <c:valAx>
        <c:axId val="1910664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060224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Развитие познавательных и интеллектуальных навыков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Группа раннего возраста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РОО'!$U$511:$Z$511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9760-4BDB-AAD5-E878F660EA05}"/>
            </c:ext>
          </c:extLst>
        </c:ser>
        <c:ser>
          <c:idx val="1"/>
          <c:order val="1"/>
          <c:tx>
            <c:v>Младшая группа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РОО'!$U$512:$Z$512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9760-4BDB-AAD5-E878F660EA05}"/>
            </c:ext>
          </c:extLst>
        </c:ser>
        <c:ser>
          <c:idx val="2"/>
          <c:order val="2"/>
          <c:tx>
            <c:v>Средняя группа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РОО'!$U$513:$Z$513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9760-4BDB-AAD5-E878F660EA05}"/>
            </c:ext>
          </c:extLst>
        </c:ser>
        <c:ser>
          <c:idx val="3"/>
          <c:order val="3"/>
          <c:tx>
            <c:v>Старшая группа</c:v>
          </c:tx>
          <c:spPr>
            <a:solidFill>
              <a:srgbClr val="FFC000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РОО'!$U$514:$Z$514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9760-4BDB-AAD5-E878F660EA05}"/>
            </c:ext>
          </c:extLst>
        </c:ser>
        <c:ser>
          <c:idx val="4"/>
          <c:order val="4"/>
          <c:tx>
            <c:v>Предшкольная группа</c:v>
          </c:tx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РОО'!$U$515:$Z$515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9760-4BDB-AAD5-E878F660EA05}"/>
            </c:ext>
          </c:extLst>
        </c:ser>
        <c:ser>
          <c:idx val="5"/>
          <c:order val="5"/>
          <c:tx>
            <c:v>Предшкольный класс</c:v>
          </c:tx>
          <c:spPr>
            <a:solidFill>
              <a:srgbClr val="70AD47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РОО'!$U$516:$Z$516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9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9760-4BDB-AAD5-E878F660E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120128"/>
        <c:axId val="191122048"/>
      </c:barChart>
      <c:catAx>
        <c:axId val="191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122048"/>
        <c:crosses val="autoZero"/>
        <c:auto val="1"/>
        <c:lblAlgn val="ctr"/>
        <c:lblOffset val="100"/>
        <c:noMultiLvlLbl val="1"/>
      </c:catAx>
      <c:valAx>
        <c:axId val="1911220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120128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Развитие творческих навыков, исследовательской деятельности детей 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Группа раннего возраста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РОО'!$AC$511:$AH$511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000-4B77-9024-84BB2F36FF58}"/>
            </c:ext>
          </c:extLst>
        </c:ser>
        <c:ser>
          <c:idx val="1"/>
          <c:order val="1"/>
          <c:tx>
            <c:v>Младшая группа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РОО'!$AC$512:$AH$512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6000-4B77-9024-84BB2F36FF58}"/>
            </c:ext>
          </c:extLst>
        </c:ser>
        <c:ser>
          <c:idx val="2"/>
          <c:order val="2"/>
          <c:tx>
            <c:v>Средняя группа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РОО'!$AC$513:$AH$513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6000-4B77-9024-84BB2F36FF58}"/>
            </c:ext>
          </c:extLst>
        </c:ser>
        <c:ser>
          <c:idx val="3"/>
          <c:order val="3"/>
          <c:tx>
            <c:v>Старшая группа</c:v>
          </c:tx>
          <c:spPr>
            <a:solidFill>
              <a:srgbClr val="FFC000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РОО'!$AC$514:$AH$514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6000-4B77-9024-84BB2F36FF58}"/>
            </c:ext>
          </c:extLst>
        </c:ser>
        <c:ser>
          <c:idx val="4"/>
          <c:order val="4"/>
          <c:tx>
            <c:v>Предшкольная группа</c:v>
          </c:tx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РОО'!$AC$515:$AH$515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6000-4B77-9024-84BB2F36FF58}"/>
            </c:ext>
          </c:extLst>
        </c:ser>
        <c:ser>
          <c:idx val="5"/>
          <c:order val="5"/>
          <c:tx>
            <c:v>Предшкольный класс</c:v>
          </c:tx>
          <c:spPr>
            <a:solidFill>
              <a:srgbClr val="70AD47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РОО'!$AC$516:$AH$516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6000-4B77-9024-84BB2F36F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163392"/>
        <c:axId val="191177856"/>
      </c:barChart>
      <c:catAx>
        <c:axId val="191163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177856"/>
        <c:crosses val="autoZero"/>
        <c:auto val="1"/>
        <c:lblAlgn val="ctr"/>
        <c:lblOffset val="100"/>
        <c:noMultiLvlLbl val="1"/>
      </c:catAx>
      <c:valAx>
        <c:axId val="1911778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163392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sz="1400" b="0" i="0">
                <a:solidFill>
                  <a:srgbClr val="757575"/>
                </a:solidFill>
                <a:latin typeface="+mn-lt"/>
              </a:rPr>
              <a:t>Формирование социально-эмоциональных навыков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>Группа раннего возраста</c:v>
          </c:tx>
          <c:spPr>
            <a:solidFill>
              <a:srgbClr val="4472C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РОО'!$AK$511:$AP$511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BFF5-487D-B399-FA036C3E836E}"/>
            </c:ext>
          </c:extLst>
        </c:ser>
        <c:ser>
          <c:idx val="1"/>
          <c:order val="1"/>
          <c:tx>
            <c:v>Младшая группа</c:v>
          </c:tx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РОО'!$AK$512:$AP$512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BFF5-487D-B399-FA036C3E836E}"/>
            </c:ext>
          </c:extLst>
        </c:ser>
        <c:ser>
          <c:idx val="2"/>
          <c:order val="2"/>
          <c:tx>
            <c:v>Средняя группа</c:v>
          </c:tx>
          <c:spPr>
            <a:solidFill>
              <a:srgbClr val="A5A5A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РОО'!$AK$513:$AP$513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BFF5-487D-B399-FA036C3E836E}"/>
            </c:ext>
          </c:extLst>
        </c:ser>
        <c:ser>
          <c:idx val="3"/>
          <c:order val="3"/>
          <c:tx>
            <c:v>Старшая группа</c:v>
          </c:tx>
          <c:spPr>
            <a:solidFill>
              <a:srgbClr val="FFC000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РОО'!$AK$514:$AP$514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BFF5-487D-B399-FA036C3E836E}"/>
            </c:ext>
          </c:extLst>
        </c:ser>
        <c:ser>
          <c:idx val="4"/>
          <c:order val="4"/>
          <c:tx>
            <c:v>Предшкольная группа</c:v>
          </c:tx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РОО'!$AK$515:$AP$515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BFF5-487D-B399-FA036C3E836E}"/>
            </c:ext>
          </c:extLst>
        </c:ser>
        <c:ser>
          <c:idx val="5"/>
          <c:order val="5"/>
          <c:tx>
            <c:v>Предшкольный класс</c:v>
          </c:tx>
          <c:spPr>
            <a:solidFill>
              <a:srgbClr val="70AD47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'Общий свод методиста РОО'!$AK$516:$AP$516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9</c:v>
                </c:pt>
                <c:pt idx="5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BFF5-487D-B399-FA036C3E83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1227776"/>
        <c:axId val="191827968"/>
      </c:barChart>
      <c:catAx>
        <c:axId val="19122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827968"/>
        <c:crosses val="autoZero"/>
        <c:auto val="1"/>
        <c:lblAlgn val="ctr"/>
        <c:lblOffset val="100"/>
        <c:noMultiLvlLbl val="1"/>
      </c:catAx>
      <c:valAx>
        <c:axId val="1918279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91227776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ru-RU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79</xdr:row>
      <xdr:rowOff>123825</xdr:rowOff>
    </xdr:from>
    <xdr:ext cx="7210425" cy="2581275"/>
    <xdr:graphicFrame macro="">
      <xdr:nvGraphicFramePr>
        <xdr:cNvPr id="18947577" name="Chart 1">
          <a:extLst>
            <a:ext uri="{FF2B5EF4-FFF2-40B4-BE49-F238E27FC236}">
              <a16:creationId xmlns:a16="http://schemas.microsoft.com/office/drawing/2014/main" id="{00000000-0008-0000-0600-0000F91D21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9</xdr:col>
      <xdr:colOff>704850</xdr:colOff>
      <xdr:row>79</xdr:row>
      <xdr:rowOff>95250</xdr:rowOff>
    </xdr:from>
    <xdr:ext cx="7296150" cy="2590800"/>
    <xdr:graphicFrame macro="">
      <xdr:nvGraphicFramePr>
        <xdr:cNvPr id="442833239" name="Chart 2">
          <a:extLst>
            <a:ext uri="{FF2B5EF4-FFF2-40B4-BE49-F238E27FC236}">
              <a16:creationId xmlns:a16="http://schemas.microsoft.com/office/drawing/2014/main" id="{00000000-0008-0000-0600-0000571965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21</xdr:col>
      <xdr:colOff>9525</xdr:colOff>
      <xdr:row>79</xdr:row>
      <xdr:rowOff>76200</xdr:rowOff>
    </xdr:from>
    <xdr:ext cx="7143750" cy="2571750"/>
    <xdr:graphicFrame macro="">
      <xdr:nvGraphicFramePr>
        <xdr:cNvPr id="640607093" name="Chart 3">
          <a:extLst>
            <a:ext uri="{FF2B5EF4-FFF2-40B4-BE49-F238E27FC236}">
              <a16:creationId xmlns:a16="http://schemas.microsoft.com/office/drawing/2014/main" id="{00000000-0008-0000-0600-000075E32E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  <xdr:oneCellAnchor>
    <xdr:from>
      <xdr:col>1</xdr:col>
      <xdr:colOff>9525</xdr:colOff>
      <xdr:row>93</xdr:row>
      <xdr:rowOff>123825</xdr:rowOff>
    </xdr:from>
    <xdr:ext cx="7258050" cy="2524125"/>
    <xdr:graphicFrame macro="">
      <xdr:nvGraphicFramePr>
        <xdr:cNvPr id="715396857" name="Chart 4">
          <a:extLst>
            <a:ext uri="{FF2B5EF4-FFF2-40B4-BE49-F238E27FC236}">
              <a16:creationId xmlns:a16="http://schemas.microsoft.com/office/drawing/2014/main" id="{00000000-0008-0000-0600-0000F916A4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 fLocksWithSheet="0"/>
  </xdr:oneCellAnchor>
  <xdr:oneCellAnchor>
    <xdr:from>
      <xdr:col>9</xdr:col>
      <xdr:colOff>704850</xdr:colOff>
      <xdr:row>93</xdr:row>
      <xdr:rowOff>95250</xdr:rowOff>
    </xdr:from>
    <xdr:ext cx="7315200" cy="2562225"/>
    <xdr:graphicFrame macro="">
      <xdr:nvGraphicFramePr>
        <xdr:cNvPr id="759561688" name="Chart 5">
          <a:extLst>
            <a:ext uri="{FF2B5EF4-FFF2-40B4-BE49-F238E27FC236}">
              <a16:creationId xmlns:a16="http://schemas.microsoft.com/office/drawing/2014/main" id="{00000000-0008-0000-0600-0000D8FD45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 fLocksWithSheet="0"/>
  </xdr:oneCellAnchor>
  <xdr:oneCellAnchor>
    <xdr:from>
      <xdr:col>0</xdr:col>
      <xdr:colOff>590550</xdr:colOff>
      <xdr:row>145</xdr:row>
      <xdr:rowOff>76200</xdr:rowOff>
    </xdr:from>
    <xdr:ext cx="7248525" cy="2571750"/>
    <xdr:graphicFrame macro="">
      <xdr:nvGraphicFramePr>
        <xdr:cNvPr id="947679442" name="Chart 6">
          <a:extLst>
            <a:ext uri="{FF2B5EF4-FFF2-40B4-BE49-F238E27FC236}">
              <a16:creationId xmlns:a16="http://schemas.microsoft.com/office/drawing/2014/main" id="{00000000-0008-0000-0600-0000D2707C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 fLocksWithSheet="0"/>
  </xdr:oneCellAnchor>
  <xdr:oneCellAnchor>
    <xdr:from>
      <xdr:col>10</xdr:col>
      <xdr:colOff>9525</xdr:colOff>
      <xdr:row>145</xdr:row>
      <xdr:rowOff>66675</xdr:rowOff>
    </xdr:from>
    <xdr:ext cx="7153275" cy="2600325"/>
    <xdr:graphicFrame macro="">
      <xdr:nvGraphicFramePr>
        <xdr:cNvPr id="1710894201" name="Chart 7">
          <a:extLst>
            <a:ext uri="{FF2B5EF4-FFF2-40B4-BE49-F238E27FC236}">
              <a16:creationId xmlns:a16="http://schemas.microsoft.com/office/drawing/2014/main" id="{00000000-0008-0000-0600-0000792CFA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 fLocksWithSheet="0"/>
  </xdr:oneCellAnchor>
  <xdr:oneCellAnchor>
    <xdr:from>
      <xdr:col>21</xdr:col>
      <xdr:colOff>9525</xdr:colOff>
      <xdr:row>145</xdr:row>
      <xdr:rowOff>66675</xdr:rowOff>
    </xdr:from>
    <xdr:ext cx="7115175" cy="2571750"/>
    <xdr:graphicFrame macro="">
      <xdr:nvGraphicFramePr>
        <xdr:cNvPr id="585209173" name="Chart 8">
          <a:extLst>
            <a:ext uri="{FF2B5EF4-FFF2-40B4-BE49-F238E27FC236}">
              <a16:creationId xmlns:a16="http://schemas.microsoft.com/office/drawing/2014/main" id="{00000000-0008-0000-0600-00005595E1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 fLocksWithSheet="0"/>
  </xdr:oneCellAnchor>
  <xdr:oneCellAnchor>
    <xdr:from>
      <xdr:col>1</xdr:col>
      <xdr:colOff>0</xdr:colOff>
      <xdr:row>158</xdr:row>
      <xdr:rowOff>95250</xdr:rowOff>
    </xdr:from>
    <xdr:ext cx="7267575" cy="2743200"/>
    <xdr:graphicFrame macro="">
      <xdr:nvGraphicFramePr>
        <xdr:cNvPr id="1871575637" name="Chart 9">
          <a:extLst>
            <a:ext uri="{FF2B5EF4-FFF2-40B4-BE49-F238E27FC236}">
              <a16:creationId xmlns:a16="http://schemas.microsoft.com/office/drawing/2014/main" id="{00000000-0008-0000-0600-000055FA8D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 fLocksWithSheet="0"/>
  </xdr:oneCellAnchor>
  <xdr:oneCellAnchor>
    <xdr:from>
      <xdr:col>10</xdr:col>
      <xdr:colOff>0</xdr:colOff>
      <xdr:row>158</xdr:row>
      <xdr:rowOff>123825</xdr:rowOff>
    </xdr:from>
    <xdr:ext cx="7153275" cy="2762250"/>
    <xdr:graphicFrame macro="">
      <xdr:nvGraphicFramePr>
        <xdr:cNvPr id="1875509532" name="Chart 10">
          <a:extLst>
            <a:ext uri="{FF2B5EF4-FFF2-40B4-BE49-F238E27FC236}">
              <a16:creationId xmlns:a16="http://schemas.microsoft.com/office/drawing/2014/main" id="{00000000-0008-0000-0600-00001C01CA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 fLocksWithSheet="0"/>
  </xdr:oneCellAnchor>
  <xdr:oneCellAnchor>
    <xdr:from>
      <xdr:col>1</xdr:col>
      <xdr:colOff>76200</xdr:colOff>
      <xdr:row>79</xdr:row>
      <xdr:rowOff>123825</xdr:rowOff>
    </xdr:from>
    <xdr:ext cx="7210425" cy="25812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657225" y="18954750"/>
          <a:ext cx="7210425" cy="2581275"/>
          <a:chOff x="1740788" y="2489363"/>
          <a:chExt cx="7210420" cy="258127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GrpSpPr/>
        </xdr:nvGrpSpPr>
        <xdr:grpSpPr>
          <a:xfrm>
            <a:off x="1740788" y="2489363"/>
            <a:ext cx="7210420" cy="2581275"/>
            <a:chOff x="693965" y="21270687"/>
            <a:chExt cx="7252600" cy="246355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/>
          </xdr:nvSpPr>
          <xdr:spPr>
            <a:xfrm>
              <a:off x="693965" y="21270687"/>
              <a:ext cx="7252600" cy="24635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1959429" y="23454037"/>
              <a:ext cx="881010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Стартовый</a:t>
              </a:r>
              <a:endParaRPr sz="11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4259036" y="23435440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9</xdr:col>
      <xdr:colOff>704850</xdr:colOff>
      <xdr:row>79</xdr:row>
      <xdr:rowOff>95250</xdr:rowOff>
    </xdr:from>
    <xdr:ext cx="7296150" cy="2590800"/>
    <xdr:grpSp>
      <xdr:nvGrpSpPr>
        <xdr:cNvPr id="7" name="Shape 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pSpPr/>
      </xdr:nvGrpSpPr>
      <xdr:grpSpPr>
        <a:xfrm>
          <a:off x="8562975" y="18926175"/>
          <a:ext cx="7296150" cy="2590800"/>
          <a:chOff x="1697925" y="2484600"/>
          <a:chExt cx="7296135" cy="2590800"/>
        </a:xfrm>
      </xdr:grpSpPr>
      <xdr:grpSp>
        <xdr:nvGrpSpPr>
          <xdr:cNvPr id="8" name="Shape 7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GrpSpPr/>
        </xdr:nvGrpSpPr>
        <xdr:grpSpPr>
          <a:xfrm>
            <a:off x="1697925" y="2484600"/>
            <a:ext cx="7296135" cy="2590800"/>
            <a:chOff x="8644617" y="21243471"/>
            <a:chExt cx="7370975" cy="2473223"/>
          </a:xfrm>
        </xdr:grpSpPr>
        <xdr:sp macro="" textlink="">
          <xdr:nvSpPr>
            <xdr:cNvPr id="9" name="Shape 4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SpPr/>
          </xdr:nvSpPr>
          <xdr:spPr>
            <a:xfrm>
              <a:off x="8644617" y="21243471"/>
              <a:ext cx="7370975" cy="24732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0" name="Shape 8">
              <a:extLst>
                <a:ext uri="{FF2B5EF4-FFF2-40B4-BE49-F238E27FC236}">
                  <a16:creationId xmlns:a16="http://schemas.microsoft.com/office/drawing/2014/main" id="{00000000-0008-0000-0600-00000A000000}"/>
                </a:ext>
              </a:extLst>
            </xdr:cNvPr>
            <xdr:cNvSpPr txBox="1"/>
          </xdr:nvSpPr>
          <xdr:spPr>
            <a:xfrm>
              <a:off x="9865178" y="23436489"/>
              <a:ext cx="881010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Стартовый</a:t>
              </a:r>
              <a:endParaRPr sz="11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SpPr txBox="1"/>
          </xdr:nvSpPr>
          <xdr:spPr>
            <a:xfrm>
              <a:off x="12164785" y="23417892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21</xdr:col>
      <xdr:colOff>9525</xdr:colOff>
      <xdr:row>79</xdr:row>
      <xdr:rowOff>76200</xdr:rowOff>
    </xdr:from>
    <xdr:ext cx="7143750" cy="257175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pSpPr/>
      </xdr:nvGrpSpPr>
      <xdr:grpSpPr>
        <a:xfrm>
          <a:off x="16440150" y="18907125"/>
          <a:ext cx="7143750" cy="2571750"/>
          <a:chOff x="1774125" y="2494125"/>
          <a:chExt cx="7143738" cy="2571750"/>
        </a:xfrm>
      </xdr:grpSpPr>
      <xdr:grpSp>
        <xdr:nvGrpSpPr>
          <xdr:cNvPr id="13" name="Shape 10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GrpSpPr/>
        </xdr:nvGrpSpPr>
        <xdr:grpSpPr>
          <a:xfrm>
            <a:off x="1774125" y="2494125"/>
            <a:ext cx="7143738" cy="2571750"/>
            <a:chOff x="16600713" y="21229863"/>
            <a:chExt cx="7211775" cy="2459618"/>
          </a:xfrm>
        </xdr:grpSpPr>
        <xdr:sp macro="" textlink="">
          <xdr:nvSpPr>
            <xdr:cNvPr id="14" name="Shape 4">
              <a:extLst>
                <a:ext uri="{FF2B5EF4-FFF2-40B4-BE49-F238E27FC236}">
                  <a16:creationId xmlns:a16="http://schemas.microsoft.com/office/drawing/2014/main" id="{00000000-0008-0000-0600-00000E000000}"/>
                </a:ext>
              </a:extLst>
            </xdr:cNvPr>
            <xdr:cNvSpPr/>
          </xdr:nvSpPr>
          <xdr:spPr>
            <a:xfrm>
              <a:off x="16600713" y="21229863"/>
              <a:ext cx="7211775" cy="24596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5" name="Shape 11">
              <a:extLst>
                <a:ext uri="{FF2B5EF4-FFF2-40B4-BE49-F238E27FC236}">
                  <a16:creationId xmlns:a16="http://schemas.microsoft.com/office/drawing/2014/main" id="{00000000-0008-0000-0600-00000F000000}"/>
                </a:ext>
              </a:extLst>
            </xdr:cNvPr>
            <xdr:cNvSpPr txBox="1"/>
          </xdr:nvSpPr>
          <xdr:spPr>
            <a:xfrm>
              <a:off x="17961429" y="23409276"/>
              <a:ext cx="881010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Стартовый</a:t>
              </a:r>
              <a:endParaRPr sz="1100"/>
            </a:p>
          </xdr:txBody>
        </xdr:sp>
        <xdr:sp macro="" textlink="">
          <xdr:nvSpPr>
            <xdr:cNvPr id="16" name="Shape 12">
              <a:extLst>
                <a:ext uri="{FF2B5EF4-FFF2-40B4-BE49-F238E27FC236}">
                  <a16:creationId xmlns:a16="http://schemas.microsoft.com/office/drawing/2014/main" id="{00000000-0008-0000-0600-000010000000}"/>
                </a:ext>
              </a:extLst>
            </xdr:cNvPr>
            <xdr:cNvSpPr txBox="1"/>
          </xdr:nvSpPr>
          <xdr:spPr>
            <a:xfrm>
              <a:off x="20261036" y="23390679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1</xdr:col>
      <xdr:colOff>9525</xdr:colOff>
      <xdr:row>93</xdr:row>
      <xdr:rowOff>123825</xdr:rowOff>
    </xdr:from>
    <xdr:ext cx="7258050" cy="2524125"/>
    <xdr:grpSp>
      <xdr:nvGrpSpPr>
        <xdr:cNvPr id="17" name="Shape 2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/>
      </xdr:nvGrpSpPr>
      <xdr:grpSpPr>
        <a:xfrm>
          <a:off x="590550" y="21755100"/>
          <a:ext cx="7258050" cy="2524125"/>
          <a:chOff x="1716975" y="2517938"/>
          <a:chExt cx="7258040" cy="2524125"/>
        </a:xfrm>
      </xdr:grpSpPr>
      <xdr:grpSp>
        <xdr:nvGrpSpPr>
          <xdr:cNvPr id="18" name="Shape 13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GrpSpPr/>
        </xdr:nvGrpSpPr>
        <xdr:grpSpPr>
          <a:xfrm>
            <a:off x="1716975" y="2517938"/>
            <a:ext cx="7258040" cy="2524125"/>
            <a:chOff x="625928" y="23951293"/>
            <a:chExt cx="7297500" cy="2391580"/>
          </a:xfrm>
        </xdr:grpSpPr>
        <xdr:sp macro="" textlink="">
          <xdr:nvSpPr>
            <xdr:cNvPr id="19" name="Shape 4">
              <a:extLst>
                <a:ext uri="{FF2B5EF4-FFF2-40B4-BE49-F238E27FC236}">
                  <a16:creationId xmlns:a16="http://schemas.microsoft.com/office/drawing/2014/main" id="{00000000-0008-0000-0600-000013000000}"/>
                </a:ext>
              </a:extLst>
            </xdr:cNvPr>
            <xdr:cNvSpPr/>
          </xdr:nvSpPr>
          <xdr:spPr>
            <a:xfrm>
              <a:off x="625928" y="23951293"/>
              <a:ext cx="7297500" cy="23915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0" name="Shape 14">
              <a:extLst>
                <a:ext uri="{FF2B5EF4-FFF2-40B4-BE49-F238E27FC236}">
                  <a16:creationId xmlns:a16="http://schemas.microsoft.com/office/drawing/2014/main" id="{00000000-0008-0000-0600-000014000000}"/>
                </a:ext>
              </a:extLst>
            </xdr:cNvPr>
            <xdr:cNvSpPr txBox="1"/>
          </xdr:nvSpPr>
          <xdr:spPr>
            <a:xfrm>
              <a:off x="1986644" y="26062668"/>
              <a:ext cx="881010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Стартовый</a:t>
              </a:r>
              <a:endParaRPr sz="1100"/>
            </a:p>
          </xdr:txBody>
        </xdr:sp>
        <xdr:sp macro="" textlink="">
          <xdr:nvSpPr>
            <xdr:cNvPr id="21" name="Shape 15">
              <a:extLst>
                <a:ext uri="{FF2B5EF4-FFF2-40B4-BE49-F238E27FC236}">
                  <a16:creationId xmlns:a16="http://schemas.microsoft.com/office/drawing/2014/main" id="{00000000-0008-0000-0600-000015000000}"/>
                </a:ext>
              </a:extLst>
            </xdr:cNvPr>
            <xdr:cNvSpPr txBox="1"/>
          </xdr:nvSpPr>
          <xdr:spPr>
            <a:xfrm>
              <a:off x="4286251" y="26044071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9</xdr:col>
      <xdr:colOff>704850</xdr:colOff>
      <xdr:row>93</xdr:row>
      <xdr:rowOff>95250</xdr:rowOff>
    </xdr:from>
    <xdr:ext cx="7315200" cy="2562225"/>
    <xdr:grpSp>
      <xdr:nvGrpSpPr>
        <xdr:cNvPr id="22" name="Shape 2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GrpSpPr/>
      </xdr:nvGrpSpPr>
      <xdr:grpSpPr>
        <a:xfrm>
          <a:off x="8562975" y="21726525"/>
          <a:ext cx="7315200" cy="2562225"/>
          <a:chOff x="1688400" y="2498888"/>
          <a:chExt cx="7315179" cy="2562225"/>
        </a:xfrm>
      </xdr:grpSpPr>
      <xdr:grpSp>
        <xdr:nvGrpSpPr>
          <xdr:cNvPr id="23" name="Shape 16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GrpSpPr/>
        </xdr:nvGrpSpPr>
        <xdr:grpSpPr>
          <a:xfrm>
            <a:off x="1688400" y="2498888"/>
            <a:ext cx="7315179" cy="2562225"/>
            <a:chOff x="8644617" y="23924078"/>
            <a:chExt cx="7384575" cy="2432402"/>
          </a:xfrm>
        </xdr:grpSpPr>
        <xdr:sp macro="" textlink="">
          <xdr:nvSpPr>
            <xdr:cNvPr id="24" name="Shape 4">
              <a:extLst>
                <a:ext uri="{FF2B5EF4-FFF2-40B4-BE49-F238E27FC236}">
                  <a16:creationId xmlns:a16="http://schemas.microsoft.com/office/drawing/2014/main" id="{00000000-0008-0000-0600-000018000000}"/>
                </a:ext>
              </a:extLst>
            </xdr:cNvPr>
            <xdr:cNvSpPr/>
          </xdr:nvSpPr>
          <xdr:spPr>
            <a:xfrm>
              <a:off x="8644617" y="23924078"/>
              <a:ext cx="7384575" cy="2432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5" name="Shape 17">
              <a:extLst>
                <a:ext uri="{FF2B5EF4-FFF2-40B4-BE49-F238E27FC236}">
                  <a16:creationId xmlns:a16="http://schemas.microsoft.com/office/drawing/2014/main" id="{00000000-0008-0000-0600-000019000000}"/>
                </a:ext>
              </a:extLst>
            </xdr:cNvPr>
            <xdr:cNvSpPr txBox="1"/>
          </xdr:nvSpPr>
          <xdr:spPr>
            <a:xfrm>
              <a:off x="10001250" y="26076275"/>
              <a:ext cx="881010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Стартовый</a:t>
              </a:r>
              <a:endParaRPr sz="1100"/>
            </a:p>
          </xdr:txBody>
        </xdr:sp>
        <xdr:sp macro="" textlink="">
          <xdr:nvSpPr>
            <xdr:cNvPr id="26" name="Shape 18">
              <a:extLst>
                <a:ext uri="{FF2B5EF4-FFF2-40B4-BE49-F238E27FC236}">
                  <a16:creationId xmlns:a16="http://schemas.microsoft.com/office/drawing/2014/main" id="{00000000-0008-0000-0600-00001A000000}"/>
                </a:ext>
              </a:extLst>
            </xdr:cNvPr>
            <xdr:cNvSpPr txBox="1"/>
          </xdr:nvSpPr>
          <xdr:spPr>
            <a:xfrm>
              <a:off x="12300857" y="26057678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0</xdr:col>
      <xdr:colOff>590550</xdr:colOff>
      <xdr:row>145</xdr:row>
      <xdr:rowOff>76200</xdr:rowOff>
    </xdr:from>
    <xdr:ext cx="7248525" cy="2571750"/>
    <xdr:grpSp>
      <xdr:nvGrpSpPr>
        <xdr:cNvPr id="27" name="Shape 2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/>
      </xdr:nvGrpSpPr>
      <xdr:grpSpPr>
        <a:xfrm>
          <a:off x="581025" y="32308800"/>
          <a:ext cx="7248525" cy="2571750"/>
          <a:chOff x="1721738" y="2494125"/>
          <a:chExt cx="7248501" cy="2571750"/>
        </a:xfrm>
      </xdr:grpSpPr>
      <xdr:grpSp>
        <xdr:nvGrpSpPr>
          <xdr:cNvPr id="28" name="Shape 19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GrpSpPr/>
        </xdr:nvGrpSpPr>
        <xdr:grpSpPr>
          <a:xfrm>
            <a:off x="1721738" y="2494125"/>
            <a:ext cx="7248501" cy="2571750"/>
            <a:chOff x="598714" y="35803114"/>
            <a:chExt cx="7324700" cy="2458567"/>
          </a:xfrm>
        </xdr:grpSpPr>
        <xdr:sp macro="" textlink="">
          <xdr:nvSpPr>
            <xdr:cNvPr id="29" name="Shape 4">
              <a:extLst>
                <a:ext uri="{FF2B5EF4-FFF2-40B4-BE49-F238E27FC236}">
                  <a16:creationId xmlns:a16="http://schemas.microsoft.com/office/drawing/2014/main" id="{00000000-0008-0000-0600-00001D000000}"/>
                </a:ext>
              </a:extLst>
            </xdr:cNvPr>
            <xdr:cNvSpPr/>
          </xdr:nvSpPr>
          <xdr:spPr>
            <a:xfrm>
              <a:off x="598714" y="35803114"/>
              <a:ext cx="7324700" cy="24585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30" name="Shape 20">
              <a:extLst>
                <a:ext uri="{FF2B5EF4-FFF2-40B4-BE49-F238E27FC236}">
                  <a16:creationId xmlns:a16="http://schemas.microsoft.com/office/drawing/2014/main" id="{00000000-0008-0000-0600-00001E000000}"/>
                </a:ext>
              </a:extLst>
            </xdr:cNvPr>
            <xdr:cNvGrpSpPr/>
          </xdr:nvGrpSpPr>
          <xdr:grpSpPr>
            <a:xfrm>
              <a:off x="1755321" y="37972859"/>
              <a:ext cx="3960061" cy="288822"/>
              <a:chOff x="1755321" y="23399609"/>
              <a:chExt cx="3960061" cy="288822"/>
            </a:xfrm>
          </xdr:grpSpPr>
          <xdr:sp macro="" textlink="">
            <xdr:nvSpPr>
              <xdr:cNvPr id="31" name="Shape 21">
                <a:extLst>
                  <a:ext uri="{FF2B5EF4-FFF2-40B4-BE49-F238E27FC236}">
                    <a16:creationId xmlns:a16="http://schemas.microsoft.com/office/drawing/2014/main" id="{00000000-0008-0000-0600-00001F000000}"/>
                  </a:ext>
                </a:extLst>
              </xdr:cNvPr>
              <xdr:cNvSpPr txBox="1"/>
            </xdr:nvSpPr>
            <xdr:spPr>
              <a:xfrm>
                <a:off x="1755321" y="23399609"/>
                <a:ext cx="1319893" cy="24960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>
                    <a:solidFill>
                      <a:schemeClr val="dk1"/>
                    </a:solidFill>
                    <a:latin typeface="Calibri"/>
                    <a:ea typeface="Calibri"/>
                    <a:cs typeface="Calibri"/>
                    <a:sym typeface="Calibri"/>
                  </a:rPr>
                  <a:t>Промежуточный</a:t>
                </a:r>
                <a:endParaRPr sz="1100"/>
              </a:p>
            </xdr:txBody>
          </xdr:sp>
          <xdr:sp macro="" textlink="">
            <xdr:nvSpPr>
              <xdr:cNvPr id="1871575616" name="Shape 22">
                <a:extLst>
                  <a:ext uri="{FF2B5EF4-FFF2-40B4-BE49-F238E27FC236}">
                    <a16:creationId xmlns:a16="http://schemas.microsoft.com/office/drawing/2014/main" id="{00000000-0008-0000-0600-000040FA8D6F}"/>
                  </a:ext>
                </a:extLst>
              </xdr:cNvPr>
              <xdr:cNvSpPr txBox="1"/>
            </xdr:nvSpPr>
            <xdr:spPr>
              <a:xfrm>
                <a:off x="4435929" y="23408226"/>
                <a:ext cx="1279453" cy="28020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>
                    <a:solidFill>
                      <a:schemeClr val="dk1"/>
                    </a:solidFill>
                    <a:latin typeface="Calibri"/>
                    <a:ea typeface="Calibri"/>
                    <a:cs typeface="Calibri"/>
                    <a:sym typeface="Calibri"/>
                  </a:rPr>
                  <a:t>Итоговый</a:t>
                </a:r>
                <a:endParaRPr sz="1100"/>
              </a:p>
            </xdr:txBody>
          </xdr:sp>
        </xdr:grpSp>
      </xdr:grpSp>
    </xdr:grpSp>
    <xdr:clientData fLocksWithSheet="0"/>
  </xdr:oneCellAnchor>
  <xdr:oneCellAnchor>
    <xdr:from>
      <xdr:col>10</xdr:col>
      <xdr:colOff>9525</xdr:colOff>
      <xdr:row>145</xdr:row>
      <xdr:rowOff>66675</xdr:rowOff>
    </xdr:from>
    <xdr:ext cx="7153275" cy="2600325"/>
    <xdr:grpSp>
      <xdr:nvGrpSpPr>
        <xdr:cNvPr id="1871575617" name="Shape 2">
          <a:extLst>
            <a:ext uri="{FF2B5EF4-FFF2-40B4-BE49-F238E27FC236}">
              <a16:creationId xmlns:a16="http://schemas.microsoft.com/office/drawing/2014/main" id="{00000000-0008-0000-0600-000041FA8D6F}"/>
            </a:ext>
          </a:extLst>
        </xdr:cNvPr>
        <xdr:cNvGrpSpPr/>
      </xdr:nvGrpSpPr>
      <xdr:grpSpPr>
        <a:xfrm>
          <a:off x="8582025" y="32299275"/>
          <a:ext cx="7153275" cy="2600325"/>
          <a:chOff x="1769363" y="2479838"/>
          <a:chExt cx="7153257" cy="2600325"/>
        </a:xfrm>
      </xdr:grpSpPr>
      <xdr:grpSp>
        <xdr:nvGrpSpPr>
          <xdr:cNvPr id="1871575618" name="Shape 23">
            <a:extLst>
              <a:ext uri="{FF2B5EF4-FFF2-40B4-BE49-F238E27FC236}">
                <a16:creationId xmlns:a16="http://schemas.microsoft.com/office/drawing/2014/main" id="{00000000-0008-0000-0600-000042FA8D6F}"/>
              </a:ext>
            </a:extLst>
          </xdr:cNvPr>
          <xdr:cNvGrpSpPr/>
        </xdr:nvGrpSpPr>
        <xdr:grpSpPr>
          <a:xfrm>
            <a:off x="1769363" y="2479838"/>
            <a:ext cx="7153257" cy="2600325"/>
            <a:chOff x="8667749" y="35789507"/>
            <a:chExt cx="7225375" cy="2481840"/>
          </a:xfrm>
        </xdr:grpSpPr>
        <xdr:sp macro="" textlink="">
          <xdr:nvSpPr>
            <xdr:cNvPr id="1871575619" name="Shape 4">
              <a:extLst>
                <a:ext uri="{FF2B5EF4-FFF2-40B4-BE49-F238E27FC236}">
                  <a16:creationId xmlns:a16="http://schemas.microsoft.com/office/drawing/2014/main" id="{00000000-0008-0000-0600-000043FA8D6F}"/>
                </a:ext>
              </a:extLst>
            </xdr:cNvPr>
            <xdr:cNvSpPr/>
          </xdr:nvSpPr>
          <xdr:spPr>
            <a:xfrm>
              <a:off x="8667749" y="35789507"/>
              <a:ext cx="7225375" cy="24818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871575620" name="Shape 24">
              <a:extLst>
                <a:ext uri="{FF2B5EF4-FFF2-40B4-BE49-F238E27FC236}">
                  <a16:creationId xmlns:a16="http://schemas.microsoft.com/office/drawing/2014/main" id="{00000000-0008-0000-0600-000044FA8D6F}"/>
                </a:ext>
              </a:extLst>
            </xdr:cNvPr>
            <xdr:cNvSpPr txBox="1"/>
          </xdr:nvSpPr>
          <xdr:spPr>
            <a:xfrm>
              <a:off x="9661070" y="37982525"/>
              <a:ext cx="1455965" cy="28076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  <xdr:sp macro="" textlink="">
          <xdr:nvSpPr>
            <xdr:cNvPr id="1871575621" name="Shape 25">
              <a:extLst>
                <a:ext uri="{FF2B5EF4-FFF2-40B4-BE49-F238E27FC236}">
                  <a16:creationId xmlns:a16="http://schemas.microsoft.com/office/drawing/2014/main" id="{00000000-0008-0000-0600-000045FA8D6F}"/>
                </a:ext>
              </a:extLst>
            </xdr:cNvPr>
            <xdr:cNvSpPr txBox="1"/>
          </xdr:nvSpPr>
          <xdr:spPr>
            <a:xfrm>
              <a:off x="12586606" y="37991142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Итоговый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21</xdr:col>
      <xdr:colOff>9525</xdr:colOff>
      <xdr:row>145</xdr:row>
      <xdr:rowOff>66675</xdr:rowOff>
    </xdr:from>
    <xdr:ext cx="7115175" cy="2571750"/>
    <xdr:grpSp>
      <xdr:nvGrpSpPr>
        <xdr:cNvPr id="1871575622" name="Shape 2">
          <a:extLst>
            <a:ext uri="{FF2B5EF4-FFF2-40B4-BE49-F238E27FC236}">
              <a16:creationId xmlns:a16="http://schemas.microsoft.com/office/drawing/2014/main" id="{00000000-0008-0000-0600-000046FA8D6F}"/>
            </a:ext>
          </a:extLst>
        </xdr:cNvPr>
        <xdr:cNvGrpSpPr/>
      </xdr:nvGrpSpPr>
      <xdr:grpSpPr>
        <a:xfrm>
          <a:off x="16440150" y="32299275"/>
          <a:ext cx="7115175" cy="2571750"/>
          <a:chOff x="1788413" y="2494125"/>
          <a:chExt cx="7115154" cy="2571750"/>
        </a:xfrm>
      </xdr:grpSpPr>
      <xdr:grpSp>
        <xdr:nvGrpSpPr>
          <xdr:cNvPr id="1871575623" name="Shape 26">
            <a:extLst>
              <a:ext uri="{FF2B5EF4-FFF2-40B4-BE49-F238E27FC236}">
                <a16:creationId xmlns:a16="http://schemas.microsoft.com/office/drawing/2014/main" id="{00000000-0008-0000-0600-000047FA8D6F}"/>
              </a:ext>
            </a:extLst>
          </xdr:cNvPr>
          <xdr:cNvGrpSpPr/>
        </xdr:nvGrpSpPr>
        <xdr:grpSpPr>
          <a:xfrm>
            <a:off x="1788413" y="2494125"/>
            <a:ext cx="7115154" cy="2571750"/>
            <a:chOff x="16600714" y="35789507"/>
            <a:chExt cx="7184550" cy="2460171"/>
          </a:xfrm>
        </xdr:grpSpPr>
        <xdr:sp macro="" textlink="">
          <xdr:nvSpPr>
            <xdr:cNvPr id="1871575624" name="Shape 4">
              <a:extLst>
                <a:ext uri="{FF2B5EF4-FFF2-40B4-BE49-F238E27FC236}">
                  <a16:creationId xmlns:a16="http://schemas.microsoft.com/office/drawing/2014/main" id="{00000000-0008-0000-0600-000048FA8D6F}"/>
                </a:ext>
              </a:extLst>
            </xdr:cNvPr>
            <xdr:cNvSpPr/>
          </xdr:nvSpPr>
          <xdr:spPr>
            <a:xfrm>
              <a:off x="16600714" y="35789507"/>
              <a:ext cx="7184550" cy="246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871575625" name="Shape 27">
              <a:extLst>
                <a:ext uri="{FF2B5EF4-FFF2-40B4-BE49-F238E27FC236}">
                  <a16:creationId xmlns:a16="http://schemas.microsoft.com/office/drawing/2014/main" id="{00000000-0008-0000-0600-000049FA8D6F}"/>
                </a:ext>
              </a:extLst>
            </xdr:cNvPr>
            <xdr:cNvSpPr txBox="1"/>
          </xdr:nvSpPr>
          <xdr:spPr>
            <a:xfrm>
              <a:off x="17757320" y="37968918"/>
              <a:ext cx="1347107" cy="28076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  <xdr:sp macro="" textlink="">
          <xdr:nvSpPr>
            <xdr:cNvPr id="1871575626" name="Shape 28">
              <a:extLst>
                <a:ext uri="{FF2B5EF4-FFF2-40B4-BE49-F238E27FC236}">
                  <a16:creationId xmlns:a16="http://schemas.microsoft.com/office/drawing/2014/main" id="{00000000-0008-0000-0600-00004AFA8D6F}"/>
                </a:ext>
              </a:extLst>
            </xdr:cNvPr>
            <xdr:cNvSpPr txBox="1"/>
          </xdr:nvSpPr>
          <xdr:spPr>
            <a:xfrm>
              <a:off x="20261036" y="37963929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Итоговый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1</xdr:col>
      <xdr:colOff>0</xdr:colOff>
      <xdr:row>158</xdr:row>
      <xdr:rowOff>95250</xdr:rowOff>
    </xdr:from>
    <xdr:ext cx="7267575" cy="2743200"/>
    <xdr:grpSp>
      <xdr:nvGrpSpPr>
        <xdr:cNvPr id="1871575627" name="Shape 2">
          <a:extLst>
            <a:ext uri="{FF2B5EF4-FFF2-40B4-BE49-F238E27FC236}">
              <a16:creationId xmlns:a16="http://schemas.microsoft.com/office/drawing/2014/main" id="{00000000-0008-0000-0600-00004BFA8D6F}"/>
            </a:ext>
          </a:extLst>
        </xdr:cNvPr>
        <xdr:cNvGrpSpPr/>
      </xdr:nvGrpSpPr>
      <xdr:grpSpPr>
        <a:xfrm>
          <a:off x="581025" y="34928175"/>
          <a:ext cx="7267575" cy="2743200"/>
          <a:chOff x="1712213" y="2408400"/>
          <a:chExt cx="7267565" cy="2743200"/>
        </a:xfrm>
      </xdr:grpSpPr>
      <xdr:grpSp>
        <xdr:nvGrpSpPr>
          <xdr:cNvPr id="1871575628" name="Shape 29">
            <a:extLst>
              <a:ext uri="{FF2B5EF4-FFF2-40B4-BE49-F238E27FC236}">
                <a16:creationId xmlns:a16="http://schemas.microsoft.com/office/drawing/2014/main" id="{00000000-0008-0000-0600-00004CFA8D6F}"/>
              </a:ext>
            </a:extLst>
          </xdr:cNvPr>
          <xdr:cNvGrpSpPr/>
        </xdr:nvGrpSpPr>
        <xdr:grpSpPr>
          <a:xfrm>
            <a:off x="1712213" y="2408400"/>
            <a:ext cx="7267565" cy="2743200"/>
            <a:chOff x="612321" y="38715043"/>
            <a:chExt cx="7307025" cy="2604304"/>
          </a:xfrm>
        </xdr:grpSpPr>
        <xdr:sp macro="" textlink="">
          <xdr:nvSpPr>
            <xdr:cNvPr id="1871575629" name="Shape 4">
              <a:extLst>
                <a:ext uri="{FF2B5EF4-FFF2-40B4-BE49-F238E27FC236}">
                  <a16:creationId xmlns:a16="http://schemas.microsoft.com/office/drawing/2014/main" id="{00000000-0008-0000-0600-00004DFA8D6F}"/>
                </a:ext>
              </a:extLst>
            </xdr:cNvPr>
            <xdr:cNvSpPr/>
          </xdr:nvSpPr>
          <xdr:spPr>
            <a:xfrm>
              <a:off x="612321" y="38715043"/>
              <a:ext cx="7307025" cy="2604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871575630" name="Shape 30">
              <a:extLst>
                <a:ext uri="{FF2B5EF4-FFF2-40B4-BE49-F238E27FC236}">
                  <a16:creationId xmlns:a16="http://schemas.microsoft.com/office/drawing/2014/main" id="{00000000-0008-0000-0600-00004EFA8D6F}"/>
                </a:ext>
              </a:extLst>
            </xdr:cNvPr>
            <xdr:cNvSpPr txBox="1"/>
          </xdr:nvSpPr>
          <xdr:spPr>
            <a:xfrm>
              <a:off x="1700893" y="41044133"/>
              <a:ext cx="1306285" cy="26715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  <xdr:sp macro="" textlink="">
          <xdr:nvSpPr>
            <xdr:cNvPr id="1871575631" name="Shape 31">
              <a:extLst>
                <a:ext uri="{FF2B5EF4-FFF2-40B4-BE49-F238E27FC236}">
                  <a16:creationId xmlns:a16="http://schemas.microsoft.com/office/drawing/2014/main" id="{00000000-0008-0000-0600-00004FFA8D6F}"/>
                </a:ext>
              </a:extLst>
            </xdr:cNvPr>
            <xdr:cNvSpPr txBox="1"/>
          </xdr:nvSpPr>
          <xdr:spPr>
            <a:xfrm>
              <a:off x="4367894" y="41039142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Итоговый</a:t>
              </a:r>
              <a:endParaRPr sz="1100"/>
            </a:p>
          </xdr:txBody>
        </xdr:sp>
      </xdr:grpSp>
    </xdr:grpSp>
    <xdr:clientData fLocksWithSheet="0"/>
  </xdr:oneCellAnchor>
  <xdr:oneCellAnchor>
    <xdr:from>
      <xdr:col>10</xdr:col>
      <xdr:colOff>0</xdr:colOff>
      <xdr:row>158</xdr:row>
      <xdr:rowOff>123825</xdr:rowOff>
    </xdr:from>
    <xdr:ext cx="7153275" cy="2762250"/>
    <xdr:grpSp>
      <xdr:nvGrpSpPr>
        <xdr:cNvPr id="1871575632" name="Shape 2">
          <a:extLst>
            <a:ext uri="{FF2B5EF4-FFF2-40B4-BE49-F238E27FC236}">
              <a16:creationId xmlns:a16="http://schemas.microsoft.com/office/drawing/2014/main" id="{00000000-0008-0000-0600-000050FA8D6F}"/>
            </a:ext>
          </a:extLst>
        </xdr:cNvPr>
        <xdr:cNvGrpSpPr/>
      </xdr:nvGrpSpPr>
      <xdr:grpSpPr>
        <a:xfrm>
          <a:off x="8572500" y="34956750"/>
          <a:ext cx="7153275" cy="2762250"/>
          <a:chOff x="1769363" y="2398875"/>
          <a:chExt cx="7153258" cy="2762250"/>
        </a:xfrm>
      </xdr:grpSpPr>
      <xdr:grpSp>
        <xdr:nvGrpSpPr>
          <xdr:cNvPr id="32" name="Shape 32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GrpSpPr/>
        </xdr:nvGrpSpPr>
        <xdr:grpSpPr>
          <a:xfrm>
            <a:off x="1769363" y="2398875"/>
            <a:ext cx="7153258" cy="2762250"/>
            <a:chOff x="8654144" y="38742257"/>
            <a:chExt cx="7225375" cy="2623457"/>
          </a:xfrm>
        </xdr:grpSpPr>
        <xdr:sp macro="" textlink="">
          <xdr:nvSpPr>
            <xdr:cNvPr id="1871575633" name="Shape 4">
              <a:extLst>
                <a:ext uri="{FF2B5EF4-FFF2-40B4-BE49-F238E27FC236}">
                  <a16:creationId xmlns:a16="http://schemas.microsoft.com/office/drawing/2014/main" id="{00000000-0008-0000-0600-000051FA8D6F}"/>
                </a:ext>
              </a:extLst>
            </xdr:cNvPr>
            <xdr:cNvSpPr/>
          </xdr:nvSpPr>
          <xdr:spPr>
            <a:xfrm>
              <a:off x="8654144" y="38742257"/>
              <a:ext cx="7225375" cy="26234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3" name="Shape 33">
              <a:extLst>
                <a:ext uri="{FF2B5EF4-FFF2-40B4-BE49-F238E27FC236}">
                  <a16:creationId xmlns:a16="http://schemas.microsoft.com/office/drawing/2014/main" id="{00000000-0008-0000-0600-000021000000}"/>
                </a:ext>
              </a:extLst>
            </xdr:cNvPr>
            <xdr:cNvSpPr txBox="1"/>
          </xdr:nvSpPr>
          <xdr:spPr>
            <a:xfrm>
              <a:off x="9810749" y="41057739"/>
              <a:ext cx="1292679" cy="3079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Промежуточный</a:t>
              </a:r>
              <a:endParaRPr sz="1100"/>
            </a:p>
          </xdr:txBody>
        </xdr:sp>
        <xdr:sp macro="" textlink="">
          <xdr:nvSpPr>
            <xdr:cNvPr id="34" name="Shape 34">
              <a:extLst>
                <a:ext uri="{FF2B5EF4-FFF2-40B4-BE49-F238E27FC236}">
                  <a16:creationId xmlns:a16="http://schemas.microsoft.com/office/drawing/2014/main" id="{00000000-0008-0000-0600-000022000000}"/>
                </a:ext>
              </a:extLst>
            </xdr:cNvPr>
            <xdr:cNvSpPr txBox="1"/>
          </xdr:nvSpPr>
          <xdr:spPr>
            <a:xfrm>
              <a:off x="12300857" y="41039142"/>
              <a:ext cx="1279453" cy="2802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Calibri"/>
                  <a:ea typeface="Calibri"/>
                  <a:cs typeface="Calibri"/>
                  <a:sym typeface="Calibri"/>
                </a:rPr>
                <a:t>Итоговый</a:t>
              </a:r>
              <a:endParaRPr sz="11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1000"/>
  <sheetViews>
    <sheetView topLeftCell="C1" workbookViewId="0">
      <pane ySplit="8" topLeftCell="A149" activePane="bottomLeft" state="frozen"/>
      <selection pane="bottomLeft" activeCell="B10" sqref="B10"/>
    </sheetView>
  </sheetViews>
  <sheetFormatPr defaultColWidth="14.42578125" defaultRowHeight="15" customHeight="1"/>
  <cols>
    <col min="1" max="1" width="8.7109375" customWidth="1"/>
    <col min="2" max="2" width="5.85546875" customWidth="1"/>
    <col min="3" max="4" width="35.7109375" customWidth="1"/>
    <col min="5" max="10" width="5.7109375" customWidth="1"/>
    <col min="11" max="32" width="10.7109375" customWidth="1"/>
  </cols>
  <sheetData>
    <row r="1" spans="2:32" ht="15.7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2:32" ht="15.75">
      <c r="B2" s="1"/>
      <c r="C2" s="2" t="s">
        <v>0</v>
      </c>
      <c r="D2" s="2"/>
      <c r="E2" s="2"/>
      <c r="F2" s="2"/>
      <c r="G2" s="2"/>
      <c r="H2" s="2"/>
      <c r="I2" s="2"/>
      <c r="J2" s="2"/>
      <c r="K2" s="2"/>
      <c r="L2" s="3"/>
      <c r="M2" s="3"/>
      <c r="N2" s="1"/>
      <c r="O2" s="1"/>
      <c r="P2" s="1"/>
      <c r="Q2" s="1"/>
      <c r="R2" s="1"/>
      <c r="S2" s="1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 t="s">
        <v>1</v>
      </c>
      <c r="AF2" s="3"/>
    </row>
    <row r="3" spans="2:32" ht="15.75">
      <c r="B3" s="1"/>
      <c r="C3" s="4" t="s">
        <v>2</v>
      </c>
      <c r="D3" s="4"/>
      <c r="E3" s="4"/>
      <c r="F3" s="4"/>
      <c r="G3" s="4"/>
      <c r="H3" s="4"/>
      <c r="I3" s="4"/>
      <c r="J3" s="4"/>
      <c r="K3" s="4"/>
      <c r="L3" s="3"/>
      <c r="M3" s="3"/>
      <c r="N3" s="5"/>
      <c r="O3" s="5"/>
      <c r="P3" s="5"/>
      <c r="Q3" s="5"/>
      <c r="R3" s="4"/>
      <c r="S3" s="1"/>
      <c r="AD3" s="4"/>
      <c r="AE3" s="4"/>
      <c r="AF3" s="4"/>
    </row>
    <row r="4" spans="2:32" ht="15.75">
      <c r="B4" s="1"/>
      <c r="C4" s="1" t="s">
        <v>3</v>
      </c>
      <c r="D4" s="1"/>
      <c r="E4" s="1"/>
      <c r="F4" s="1"/>
      <c r="G4" s="1"/>
      <c r="H4" s="1"/>
      <c r="I4" s="1"/>
      <c r="J4" s="1"/>
      <c r="K4" s="4"/>
      <c r="L4" s="4"/>
      <c r="M4" s="1"/>
      <c r="N4" s="1"/>
      <c r="O4" s="1"/>
      <c r="P4" s="1"/>
      <c r="Q4" s="1"/>
      <c r="R4" s="1"/>
      <c r="S4" s="1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"/>
      <c r="AF4" s="1"/>
    </row>
    <row r="5" spans="2:32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2:32" ht="38.25" customHeight="1">
      <c r="B6" s="57" t="s">
        <v>4</v>
      </c>
      <c r="C6" s="50" t="s">
        <v>5</v>
      </c>
      <c r="D6" s="50" t="s">
        <v>6</v>
      </c>
      <c r="E6" s="52" t="s">
        <v>7</v>
      </c>
      <c r="F6" s="54"/>
      <c r="G6" s="52" t="s">
        <v>8</v>
      </c>
      <c r="H6" s="53"/>
      <c r="I6" s="53"/>
      <c r="J6" s="54"/>
      <c r="K6" s="50" t="s">
        <v>9</v>
      </c>
      <c r="L6" s="60" t="s">
        <v>10</v>
      </c>
      <c r="M6" s="53"/>
      <c r="N6" s="54"/>
      <c r="O6" s="52" t="s">
        <v>11</v>
      </c>
      <c r="P6" s="53"/>
      <c r="Q6" s="53"/>
      <c r="R6" s="53"/>
      <c r="S6" s="53"/>
      <c r="T6" s="54"/>
      <c r="U6" s="52" t="s">
        <v>12</v>
      </c>
      <c r="V6" s="53"/>
      <c r="W6" s="54"/>
      <c r="X6" s="52" t="s">
        <v>13</v>
      </c>
      <c r="Y6" s="53"/>
      <c r="Z6" s="53"/>
      <c r="AA6" s="53"/>
      <c r="AB6" s="53"/>
      <c r="AC6" s="54"/>
      <c r="AD6" s="52" t="s">
        <v>14</v>
      </c>
      <c r="AE6" s="53"/>
      <c r="AF6" s="54"/>
    </row>
    <row r="7" spans="2:32" ht="31.5" customHeight="1">
      <c r="B7" s="58"/>
      <c r="C7" s="58"/>
      <c r="D7" s="58"/>
      <c r="E7" s="56" t="s">
        <v>15</v>
      </c>
      <c r="F7" s="56" t="s">
        <v>16</v>
      </c>
      <c r="G7" s="56" t="s">
        <v>17</v>
      </c>
      <c r="H7" s="56" t="s">
        <v>18</v>
      </c>
      <c r="I7" s="56" t="s">
        <v>19</v>
      </c>
      <c r="J7" s="59" t="s">
        <v>20</v>
      </c>
      <c r="K7" s="58"/>
      <c r="L7" s="50" t="s">
        <v>21</v>
      </c>
      <c r="M7" s="50" t="s">
        <v>22</v>
      </c>
      <c r="N7" s="50" t="s">
        <v>23</v>
      </c>
      <c r="O7" s="52" t="s">
        <v>24</v>
      </c>
      <c r="P7" s="53"/>
      <c r="Q7" s="53"/>
      <c r="R7" s="52" t="s">
        <v>25</v>
      </c>
      <c r="S7" s="53"/>
      <c r="T7" s="54"/>
      <c r="U7" s="50" t="s">
        <v>21</v>
      </c>
      <c r="V7" s="50" t="s">
        <v>22</v>
      </c>
      <c r="W7" s="50" t="s">
        <v>23</v>
      </c>
      <c r="X7" s="52" t="s">
        <v>26</v>
      </c>
      <c r="Y7" s="53"/>
      <c r="Z7" s="54"/>
      <c r="AA7" s="52" t="s">
        <v>27</v>
      </c>
      <c r="AB7" s="53"/>
      <c r="AC7" s="54"/>
      <c r="AD7" s="50" t="s">
        <v>21</v>
      </c>
      <c r="AE7" s="50" t="s">
        <v>22</v>
      </c>
      <c r="AF7" s="50" t="s">
        <v>23</v>
      </c>
    </row>
    <row r="8" spans="2:32" ht="69.75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6" t="s">
        <v>21</v>
      </c>
      <c r="P8" s="6" t="s">
        <v>22</v>
      </c>
      <c r="Q8" s="6" t="s">
        <v>23</v>
      </c>
      <c r="R8" s="6" t="s">
        <v>21</v>
      </c>
      <c r="S8" s="6" t="s">
        <v>22</v>
      </c>
      <c r="T8" s="6" t="s">
        <v>23</v>
      </c>
      <c r="U8" s="51"/>
      <c r="V8" s="51"/>
      <c r="W8" s="51"/>
      <c r="X8" s="6" t="s">
        <v>21</v>
      </c>
      <c r="Y8" s="6" t="s">
        <v>22</v>
      </c>
      <c r="Z8" s="6" t="s">
        <v>23</v>
      </c>
      <c r="AA8" s="6" t="s">
        <v>21</v>
      </c>
      <c r="AB8" s="6" t="s">
        <v>22</v>
      </c>
      <c r="AC8" s="6" t="s">
        <v>23</v>
      </c>
      <c r="AD8" s="51"/>
      <c r="AE8" s="51"/>
      <c r="AF8" s="51"/>
    </row>
    <row r="9" spans="2:32" ht="15.75">
      <c r="B9" s="7">
        <v>1</v>
      </c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2:32" ht="15.75">
      <c r="B10" s="7">
        <v>2</v>
      </c>
      <c r="C10" s="8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2:32" ht="15.75">
      <c r="B11" s="7">
        <v>3</v>
      </c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2:32" ht="15.75">
      <c r="B12" s="7">
        <v>4</v>
      </c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2:32" ht="15.75">
      <c r="B13" s="7">
        <v>5</v>
      </c>
      <c r="C13" s="8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2:32" ht="15.75">
      <c r="B14" s="7">
        <v>6</v>
      </c>
      <c r="C14" s="8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2:32" ht="15.75">
      <c r="B15" s="7">
        <v>7</v>
      </c>
      <c r="C15" s="8"/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2:32" ht="15.75">
      <c r="B16" s="7">
        <v>8</v>
      </c>
      <c r="C16" s="8"/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2:32" ht="15.75">
      <c r="B17" s="7">
        <v>9</v>
      </c>
      <c r="C17" s="8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2:32" ht="15.75">
      <c r="B18" s="7">
        <v>10</v>
      </c>
      <c r="C18" s="8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2:32" ht="15.75">
      <c r="B19" s="7">
        <v>11</v>
      </c>
      <c r="C19" s="8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2:32" ht="15.75">
      <c r="B20" s="7">
        <v>12</v>
      </c>
      <c r="C20" s="8"/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2:32" ht="15.75" customHeight="1">
      <c r="B21" s="7">
        <v>13</v>
      </c>
      <c r="C21" s="8"/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2:32" ht="15.75" customHeight="1">
      <c r="B22" s="7">
        <v>14</v>
      </c>
      <c r="C22" s="8"/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2:32" ht="15.75" customHeight="1">
      <c r="B23" s="7">
        <v>15</v>
      </c>
      <c r="C23" s="8"/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2:32" ht="15.75" customHeight="1">
      <c r="B24" s="7">
        <v>16</v>
      </c>
      <c r="C24" s="8"/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2:32" ht="15.75" customHeight="1">
      <c r="B25" s="7">
        <v>17</v>
      </c>
      <c r="C25" s="8"/>
      <c r="D25" s="8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2:32" ht="15.75" customHeight="1">
      <c r="B26" s="7">
        <v>18</v>
      </c>
      <c r="C26" s="8"/>
      <c r="D26" s="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2:32" ht="15.75" customHeight="1">
      <c r="B27" s="7">
        <v>19</v>
      </c>
      <c r="C27" s="8"/>
      <c r="D27" s="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2:32" ht="15.75" customHeight="1">
      <c r="B28" s="7">
        <v>20</v>
      </c>
      <c r="C28" s="8"/>
      <c r="D28" s="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2:32" ht="15.75" customHeight="1">
      <c r="B29" s="7">
        <v>21</v>
      </c>
      <c r="C29" s="8"/>
      <c r="D29" s="8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2:32" ht="15.75" customHeight="1">
      <c r="B30" s="7">
        <v>22</v>
      </c>
      <c r="C30" s="8"/>
      <c r="D30" s="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2:32" ht="15.75" customHeight="1">
      <c r="B31" s="7">
        <v>23</v>
      </c>
      <c r="C31" s="8"/>
      <c r="D31" s="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2:32" ht="15.75" customHeight="1">
      <c r="B32" s="7">
        <v>24</v>
      </c>
      <c r="C32" s="8"/>
      <c r="D32" s="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2:32" ht="15.75" customHeight="1">
      <c r="B33" s="7">
        <v>25</v>
      </c>
      <c r="C33" s="8"/>
      <c r="D33" s="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2:32" ht="15.75" customHeight="1">
      <c r="B34" s="7">
        <v>26</v>
      </c>
      <c r="C34" s="8"/>
      <c r="D34" s="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2:32" ht="15.75" customHeight="1">
      <c r="B35" s="7">
        <v>27</v>
      </c>
      <c r="C35" s="8"/>
      <c r="D35" s="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2:32" ht="15.75" customHeight="1">
      <c r="B36" s="7">
        <v>28</v>
      </c>
      <c r="C36" s="8"/>
      <c r="D36" s="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2:32" ht="15.75" customHeight="1">
      <c r="B37" s="7">
        <v>29</v>
      </c>
      <c r="C37" s="8"/>
      <c r="D37" s="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2:32" ht="15.75" customHeight="1">
      <c r="B38" s="7">
        <v>30</v>
      </c>
      <c r="C38" s="8"/>
      <c r="D38" s="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2:32" ht="15.75" customHeight="1">
      <c r="B39" s="7">
        <v>31</v>
      </c>
      <c r="C39" s="8"/>
      <c r="D39" s="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2:32" ht="15.75" customHeight="1">
      <c r="B40" s="7">
        <v>32</v>
      </c>
      <c r="C40" s="8"/>
      <c r="D40" s="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2:32" ht="15.75" customHeight="1">
      <c r="B41" s="7">
        <v>33</v>
      </c>
      <c r="C41" s="8"/>
      <c r="D41" s="8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2:32" ht="15.75" customHeight="1">
      <c r="B42" s="7">
        <v>34</v>
      </c>
      <c r="C42" s="8"/>
      <c r="D42" s="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2:32" ht="15.75" customHeight="1">
      <c r="B43" s="7">
        <v>35</v>
      </c>
      <c r="C43" s="8"/>
      <c r="D43" s="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2:32" ht="15.75" customHeight="1">
      <c r="B44" s="7">
        <v>36</v>
      </c>
      <c r="C44" s="8"/>
      <c r="D44" s="8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2:32" ht="15.75" customHeight="1">
      <c r="B45" s="7">
        <v>37</v>
      </c>
      <c r="C45" s="8"/>
      <c r="D45" s="8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2:32" ht="15.75" customHeight="1">
      <c r="B46" s="7">
        <v>38</v>
      </c>
      <c r="C46" s="8"/>
      <c r="D46" s="8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2:32" ht="15.75" customHeight="1">
      <c r="B47" s="7">
        <v>39</v>
      </c>
      <c r="C47" s="8"/>
      <c r="D47" s="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2:32" ht="15.75" customHeight="1">
      <c r="B48" s="7">
        <v>40</v>
      </c>
      <c r="C48" s="8"/>
      <c r="D48" s="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2:32" ht="15.75" customHeight="1">
      <c r="B49" s="7">
        <v>41</v>
      </c>
      <c r="C49" s="8"/>
      <c r="D49" s="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2:32" ht="15.75" customHeight="1">
      <c r="B50" s="7">
        <v>42</v>
      </c>
      <c r="C50" s="8"/>
      <c r="D50" s="8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2:32" ht="15.75" customHeight="1">
      <c r="B51" s="7">
        <v>43</v>
      </c>
      <c r="C51" s="8"/>
      <c r="D51" s="8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2:32" ht="15.75" customHeight="1">
      <c r="B52" s="7">
        <v>44</v>
      </c>
      <c r="C52" s="8"/>
      <c r="D52" s="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2:32" ht="15.75" customHeight="1">
      <c r="B53" s="7">
        <v>45</v>
      </c>
      <c r="C53" s="8"/>
      <c r="D53" s="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2:32" ht="15.75" customHeight="1">
      <c r="B54" s="7">
        <v>46</v>
      </c>
      <c r="C54" s="8"/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2:32" ht="15.75" customHeight="1">
      <c r="B55" s="7">
        <v>47</v>
      </c>
      <c r="C55" s="8"/>
      <c r="D55" s="8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2:32" ht="15.75" customHeight="1">
      <c r="B56" s="7">
        <v>48</v>
      </c>
      <c r="C56" s="8"/>
      <c r="D56" s="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2:32" ht="15.75" customHeight="1">
      <c r="B57" s="7">
        <v>49</v>
      </c>
      <c r="C57" s="8"/>
      <c r="D57" s="8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2:32" ht="15.75" customHeight="1">
      <c r="B58" s="7">
        <v>50</v>
      </c>
      <c r="C58" s="8"/>
      <c r="D58" s="8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2:32" ht="15.75" customHeight="1">
      <c r="B59" s="7">
        <v>51</v>
      </c>
      <c r="C59" s="8"/>
      <c r="D59" s="8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2:32" ht="15.75" customHeight="1">
      <c r="B60" s="7">
        <v>52</v>
      </c>
      <c r="C60" s="8"/>
      <c r="D60" s="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2:32" ht="15.75" customHeight="1">
      <c r="B61" s="7">
        <v>53</v>
      </c>
      <c r="C61" s="8"/>
      <c r="D61" s="8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2:32" ht="15.75" customHeight="1">
      <c r="B62" s="7">
        <v>54</v>
      </c>
      <c r="C62" s="8"/>
      <c r="D62" s="8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2:32" ht="15.75" customHeight="1">
      <c r="B63" s="7">
        <v>55</v>
      </c>
      <c r="C63" s="8"/>
      <c r="D63" s="8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2:32" ht="15.75" customHeight="1">
      <c r="B64" s="7">
        <v>56</v>
      </c>
      <c r="C64" s="8"/>
      <c r="D64" s="8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2:32" ht="15.75" customHeight="1">
      <c r="B65" s="7">
        <v>57</v>
      </c>
      <c r="C65" s="8"/>
      <c r="D65" s="8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2:32" ht="15.75" customHeight="1">
      <c r="B66" s="7">
        <v>58</v>
      </c>
      <c r="C66" s="8"/>
      <c r="D66" s="8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2:32" ht="15.75" customHeight="1">
      <c r="B67" s="7">
        <v>59</v>
      </c>
      <c r="C67" s="8"/>
      <c r="D67" s="8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2:32" ht="15.75" customHeight="1">
      <c r="B68" s="7">
        <v>60</v>
      </c>
      <c r="C68" s="8"/>
      <c r="D68" s="8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2:32" ht="15.75" customHeight="1">
      <c r="B69" s="7">
        <v>61</v>
      </c>
      <c r="C69" s="8"/>
      <c r="D69" s="8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2:32" ht="15.75" customHeight="1">
      <c r="B70" s="7">
        <v>62</v>
      </c>
      <c r="C70" s="8"/>
      <c r="D70" s="8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2:32" ht="15.75" customHeight="1">
      <c r="B71" s="7">
        <v>63</v>
      </c>
      <c r="C71" s="8"/>
      <c r="D71" s="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2:32" ht="15.75" customHeight="1">
      <c r="B72" s="7">
        <v>64</v>
      </c>
      <c r="C72" s="8"/>
      <c r="D72" s="8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2:32" ht="15.75" customHeight="1">
      <c r="B73" s="7">
        <v>65</v>
      </c>
      <c r="C73" s="8"/>
      <c r="D73" s="8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2:32" ht="15.75" customHeight="1">
      <c r="B74" s="7">
        <v>66</v>
      </c>
      <c r="C74" s="8"/>
      <c r="D74" s="8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2:32" ht="15.75" customHeight="1">
      <c r="B75" s="7">
        <v>67</v>
      </c>
      <c r="C75" s="8"/>
      <c r="D75" s="8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2:32" ht="15.75" customHeight="1">
      <c r="B76" s="7">
        <v>68</v>
      </c>
      <c r="C76" s="8"/>
      <c r="D76" s="8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2:32" ht="15.75" customHeight="1">
      <c r="B77" s="7">
        <v>69</v>
      </c>
      <c r="C77" s="8"/>
      <c r="D77" s="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2:32" ht="15.75" customHeight="1">
      <c r="B78" s="7">
        <v>70</v>
      </c>
      <c r="C78" s="8"/>
      <c r="D78" s="8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</row>
    <row r="79" spans="2:32" ht="15.75" customHeight="1">
      <c r="B79" s="7">
        <v>71</v>
      </c>
      <c r="C79" s="8"/>
      <c r="D79" s="8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2:32" ht="15.75" customHeight="1">
      <c r="B80" s="7">
        <v>72</v>
      </c>
      <c r="C80" s="8"/>
      <c r="D80" s="8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2:32" ht="15.75" customHeight="1">
      <c r="B81" s="7">
        <v>73</v>
      </c>
      <c r="C81" s="8"/>
      <c r="D81" s="8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2:32" ht="15.75" customHeight="1">
      <c r="B82" s="7">
        <v>74</v>
      </c>
      <c r="C82" s="8"/>
      <c r="D82" s="8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2:32" ht="15.75" customHeight="1">
      <c r="B83" s="7">
        <v>75</v>
      </c>
      <c r="C83" s="8"/>
      <c r="D83" s="8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2:32" ht="15.75" customHeight="1">
      <c r="B84" s="7">
        <v>76</v>
      </c>
      <c r="C84" s="8"/>
      <c r="D84" s="8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2:32" ht="15.75" customHeight="1">
      <c r="B85" s="7">
        <v>77</v>
      </c>
      <c r="C85" s="8"/>
      <c r="D85" s="8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2:32" ht="15.75" customHeight="1">
      <c r="B86" s="7">
        <v>78</v>
      </c>
      <c r="C86" s="8"/>
      <c r="D86" s="8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2:32" ht="15.75" customHeight="1">
      <c r="B87" s="7">
        <v>79</v>
      </c>
      <c r="C87" s="8"/>
      <c r="D87" s="8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2:32" ht="15.75" customHeight="1">
      <c r="B88" s="7">
        <v>80</v>
      </c>
      <c r="C88" s="8"/>
      <c r="D88" s="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2:32" ht="15.75" customHeight="1">
      <c r="B89" s="7">
        <v>81</v>
      </c>
      <c r="C89" s="8"/>
      <c r="D89" s="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2:32" ht="15.75" customHeight="1">
      <c r="B90" s="7">
        <v>82</v>
      </c>
      <c r="C90" s="8"/>
      <c r="D90" s="8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2:32" ht="15.75" customHeight="1">
      <c r="B91" s="7">
        <v>83</v>
      </c>
      <c r="C91" s="8"/>
      <c r="D91" s="8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2:32" ht="15.75" customHeight="1">
      <c r="B92" s="7">
        <v>84</v>
      </c>
      <c r="C92" s="8"/>
      <c r="D92" s="8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2:32" ht="15.75" customHeight="1">
      <c r="B93" s="7">
        <v>85</v>
      </c>
      <c r="C93" s="8"/>
      <c r="D93" s="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2:32" ht="15.75" customHeight="1">
      <c r="B94" s="7">
        <v>86</v>
      </c>
      <c r="C94" s="8"/>
      <c r="D94" s="8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2:32" ht="15.75" customHeight="1">
      <c r="B95" s="7">
        <v>87</v>
      </c>
      <c r="C95" s="8"/>
      <c r="D95" s="8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2:32" ht="15.75" customHeight="1">
      <c r="B96" s="7">
        <v>88</v>
      </c>
      <c r="C96" s="8"/>
      <c r="D96" s="8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</row>
    <row r="97" spans="2:32" ht="15.75" customHeight="1">
      <c r="B97" s="7">
        <v>89</v>
      </c>
      <c r="C97" s="8"/>
      <c r="D97" s="8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2:32" ht="15.75" customHeight="1">
      <c r="B98" s="7">
        <v>90</v>
      </c>
      <c r="C98" s="8"/>
      <c r="D98" s="8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</row>
    <row r="99" spans="2:32" ht="15.75" customHeight="1">
      <c r="B99" s="7">
        <v>91</v>
      </c>
      <c r="C99" s="8"/>
      <c r="D99" s="8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2:32" ht="15.75" customHeight="1">
      <c r="B100" s="7">
        <v>92</v>
      </c>
      <c r="C100" s="8"/>
      <c r="D100" s="8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2:32" ht="15.75" customHeight="1">
      <c r="B101" s="7">
        <v>93</v>
      </c>
      <c r="C101" s="8"/>
      <c r="D101" s="8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2:32" ht="15.75" customHeight="1">
      <c r="B102" s="7">
        <v>94</v>
      </c>
      <c r="C102" s="8"/>
      <c r="D102" s="8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2:32" ht="15.75" customHeight="1">
      <c r="B103" s="7">
        <v>95</v>
      </c>
      <c r="C103" s="8"/>
      <c r="D103" s="8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2:32" ht="15.75" customHeight="1">
      <c r="B104" s="7">
        <v>96</v>
      </c>
      <c r="C104" s="8"/>
      <c r="D104" s="8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2:32" ht="15.75" customHeight="1">
      <c r="B105" s="7">
        <v>97</v>
      </c>
      <c r="C105" s="8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2:32" ht="15.75" customHeight="1">
      <c r="B106" s="7">
        <v>98</v>
      </c>
      <c r="C106" s="8"/>
      <c r="D106" s="8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2:32" ht="15.75" customHeight="1">
      <c r="B107" s="7">
        <v>99</v>
      </c>
      <c r="C107" s="8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2:32" ht="15.75" customHeight="1">
      <c r="B108" s="7">
        <v>100</v>
      </c>
      <c r="C108" s="8"/>
      <c r="D108" s="8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2:32" ht="15.75" customHeight="1">
      <c r="B109" s="7">
        <v>101</v>
      </c>
      <c r="C109" s="8"/>
      <c r="D109" s="8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2:32" ht="15.75" customHeight="1">
      <c r="B110" s="7">
        <v>102</v>
      </c>
      <c r="C110" s="8"/>
      <c r="D110" s="8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2:32" ht="15.75" customHeight="1">
      <c r="B111" s="7">
        <v>103</v>
      </c>
      <c r="C111" s="8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2:32" ht="15.75" customHeight="1">
      <c r="B112" s="7">
        <v>104</v>
      </c>
      <c r="C112" s="8"/>
      <c r="D112" s="8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2:32" ht="15.75" customHeight="1">
      <c r="B113" s="7">
        <v>105</v>
      </c>
      <c r="C113" s="8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2:32" ht="15.75" customHeight="1">
      <c r="B114" s="7">
        <v>106</v>
      </c>
      <c r="C114" s="8"/>
      <c r="D114" s="8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2:32" ht="15.75" customHeight="1">
      <c r="B115" s="7">
        <v>107</v>
      </c>
      <c r="C115" s="8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2:32" ht="15.75" customHeight="1">
      <c r="B116" s="7">
        <v>108</v>
      </c>
      <c r="C116" s="8"/>
      <c r="D116" s="8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2:32" ht="15.75" customHeight="1">
      <c r="B117" s="7">
        <v>109</v>
      </c>
      <c r="C117" s="8"/>
      <c r="D117" s="8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2:32" ht="15.75" customHeight="1">
      <c r="B118" s="7">
        <v>110</v>
      </c>
      <c r="C118" s="8"/>
      <c r="D118" s="8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2:32" ht="15.75" customHeight="1">
      <c r="B119" s="7">
        <v>111</v>
      </c>
      <c r="C119" s="8"/>
      <c r="D119" s="8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2:32" ht="15.75" customHeight="1">
      <c r="B120" s="7">
        <v>112</v>
      </c>
      <c r="C120" s="8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</row>
    <row r="121" spans="2:32" ht="15.75" customHeight="1">
      <c r="B121" s="7">
        <v>113</v>
      </c>
      <c r="C121" s="8"/>
      <c r="D121" s="8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2:32" ht="15.75" customHeight="1">
      <c r="B122" s="7">
        <v>114</v>
      </c>
      <c r="C122" s="8"/>
      <c r="D122" s="8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2:32" ht="15.75" customHeight="1">
      <c r="B123" s="7">
        <v>115</v>
      </c>
      <c r="C123" s="8"/>
      <c r="D123" s="8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</row>
    <row r="124" spans="2:32" ht="15.75" customHeight="1">
      <c r="B124" s="7">
        <v>116</v>
      </c>
      <c r="C124" s="8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</row>
    <row r="125" spans="2:32" ht="15.75" customHeight="1">
      <c r="B125" s="7">
        <v>117</v>
      </c>
      <c r="C125" s="8"/>
      <c r="D125" s="8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2:32" ht="15.75" customHeight="1">
      <c r="B126" s="7">
        <v>118</v>
      </c>
      <c r="C126" s="8"/>
      <c r="D126" s="8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2:32" ht="15.75" customHeight="1">
      <c r="B127" s="7">
        <v>119</v>
      </c>
      <c r="C127" s="8"/>
      <c r="D127" s="8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2:32" ht="15.75" customHeight="1">
      <c r="B128" s="7">
        <v>120</v>
      </c>
      <c r="C128" s="8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</row>
    <row r="129" spans="2:32" ht="15.75" customHeight="1">
      <c r="B129" s="7">
        <v>121</v>
      </c>
      <c r="C129" s="8"/>
      <c r="D129" s="8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2:32" ht="15.75" customHeight="1">
      <c r="B130" s="7">
        <v>122</v>
      </c>
      <c r="C130" s="8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2:32" ht="15.75" customHeight="1">
      <c r="B131" s="7">
        <v>123</v>
      </c>
      <c r="C131" s="8"/>
      <c r="D131" s="8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2:32" ht="15.75" customHeight="1">
      <c r="B132" s="7">
        <v>124</v>
      </c>
      <c r="C132" s="8"/>
      <c r="D132" s="8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2:32" ht="15.75" customHeight="1">
      <c r="B133" s="7">
        <v>125</v>
      </c>
      <c r="C133" s="8"/>
      <c r="D133" s="8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2:32" ht="15.75" customHeight="1">
      <c r="B134" s="7">
        <v>126</v>
      </c>
      <c r="C134" s="8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2:32" ht="15.75" customHeight="1">
      <c r="B135" s="7">
        <v>127</v>
      </c>
      <c r="C135" s="8"/>
      <c r="D135" s="8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2:32" ht="15.75" customHeight="1">
      <c r="B136" s="7">
        <v>128</v>
      </c>
      <c r="C136" s="8"/>
      <c r="D136" s="8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2:32" ht="15.75" customHeight="1">
      <c r="B137" s="7">
        <v>129</v>
      </c>
      <c r="C137" s="8"/>
      <c r="D137" s="8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2:32" ht="15.75" customHeight="1">
      <c r="B138" s="7">
        <v>130</v>
      </c>
      <c r="C138" s="8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2:32" ht="15.75" customHeight="1">
      <c r="B139" s="7">
        <v>131</v>
      </c>
      <c r="C139" s="8"/>
      <c r="D139" s="8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</row>
    <row r="140" spans="2:32" ht="15.75" customHeight="1">
      <c r="B140" s="7">
        <v>132</v>
      </c>
      <c r="C140" s="8"/>
      <c r="D140" s="8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</row>
    <row r="141" spans="2:32" ht="15.75" customHeight="1">
      <c r="B141" s="7">
        <v>133</v>
      </c>
      <c r="C141" s="8"/>
      <c r="D141" s="8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</row>
    <row r="142" spans="2:32" ht="15.75" customHeight="1">
      <c r="B142" s="7">
        <v>134</v>
      </c>
      <c r="C142" s="8"/>
      <c r="D142" s="8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</row>
    <row r="143" spans="2:32" ht="15.75" customHeight="1">
      <c r="B143" s="7">
        <v>135</v>
      </c>
      <c r="C143" s="8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</row>
    <row r="144" spans="2:32" ht="15.75" customHeight="1">
      <c r="B144" s="7">
        <v>136</v>
      </c>
      <c r="C144" s="8"/>
      <c r="D144" s="8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</row>
    <row r="145" spans="2:32" ht="15.75" customHeight="1">
      <c r="B145" s="7">
        <v>137</v>
      </c>
      <c r="C145" s="8"/>
      <c r="D145" s="8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</row>
    <row r="146" spans="2:32" ht="15.75" customHeight="1">
      <c r="B146" s="7">
        <v>138</v>
      </c>
      <c r="C146" s="8"/>
      <c r="D146" s="8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</row>
    <row r="147" spans="2:32" ht="15.75" customHeight="1">
      <c r="B147" s="7">
        <v>139</v>
      </c>
      <c r="C147" s="8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</row>
    <row r="148" spans="2:32" ht="15.75" customHeight="1">
      <c r="B148" s="7">
        <v>140</v>
      </c>
      <c r="C148" s="8"/>
      <c r="D148" s="8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</row>
    <row r="149" spans="2:32" ht="15.75" customHeight="1">
      <c r="B149" s="7">
        <v>141</v>
      </c>
      <c r="C149" s="8"/>
      <c r="D149" s="8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</row>
    <row r="150" spans="2:32" ht="15.75" customHeight="1">
      <c r="B150" s="7">
        <v>142</v>
      </c>
      <c r="C150" s="8"/>
      <c r="D150" s="8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</row>
    <row r="151" spans="2:32" ht="15.75" customHeight="1">
      <c r="B151" s="7">
        <v>143</v>
      </c>
      <c r="C151" s="8"/>
      <c r="D151" s="8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</row>
    <row r="152" spans="2:32" ht="15.75" customHeight="1">
      <c r="B152" s="7">
        <v>144</v>
      </c>
      <c r="C152" s="8"/>
      <c r="D152" s="8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</row>
    <row r="153" spans="2:32" ht="15.75" customHeight="1">
      <c r="B153" s="7">
        <v>145</v>
      </c>
      <c r="C153" s="8"/>
      <c r="D153" s="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</row>
    <row r="154" spans="2:32" ht="15.75" customHeight="1">
      <c r="B154" s="7">
        <v>146</v>
      </c>
      <c r="C154" s="8"/>
      <c r="D154" s="8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</row>
    <row r="155" spans="2:32" ht="15.75" customHeight="1">
      <c r="B155" s="7">
        <v>147</v>
      </c>
      <c r="C155" s="8"/>
      <c r="D155" s="8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</row>
    <row r="156" spans="2:32" ht="15.75" customHeight="1">
      <c r="B156" s="7">
        <v>148</v>
      </c>
      <c r="C156" s="8"/>
      <c r="D156" s="8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</row>
    <row r="157" spans="2:32" ht="15.75" customHeight="1">
      <c r="B157" s="7">
        <v>149</v>
      </c>
      <c r="C157" s="8"/>
      <c r="D157" s="8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</row>
    <row r="158" spans="2:32" ht="15.75" customHeight="1">
      <c r="B158" s="7">
        <v>150</v>
      </c>
      <c r="C158" s="8"/>
      <c r="D158" s="8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</row>
    <row r="159" spans="2:32" ht="15.75" customHeight="1">
      <c r="B159" s="7">
        <v>151</v>
      </c>
      <c r="C159" s="8"/>
      <c r="D159" s="8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</row>
    <row r="160" spans="2:32" ht="15.75" customHeight="1">
      <c r="B160" s="7">
        <v>152</v>
      </c>
      <c r="C160" s="8"/>
      <c r="D160" s="8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</row>
    <row r="161" spans="2:32" ht="15.75" customHeight="1">
      <c r="B161" s="7">
        <v>153</v>
      </c>
      <c r="C161" s="8"/>
      <c r="D161" s="8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</row>
    <row r="162" spans="2:32" ht="15.75" customHeight="1">
      <c r="B162" s="7">
        <v>154</v>
      </c>
      <c r="C162" s="8"/>
      <c r="D162" s="8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</row>
    <row r="163" spans="2:32" ht="15.75" customHeight="1">
      <c r="B163" s="7">
        <v>155</v>
      </c>
      <c r="C163" s="8"/>
      <c r="D163" s="8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</row>
    <row r="164" spans="2:32" ht="15.75" customHeight="1">
      <c r="B164" s="7">
        <v>156</v>
      </c>
      <c r="C164" s="8"/>
      <c r="D164" s="8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</row>
    <row r="165" spans="2:32" ht="15.75" customHeight="1">
      <c r="B165" s="7">
        <v>157</v>
      </c>
      <c r="C165" s="8"/>
      <c r="D165" s="8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</row>
    <row r="166" spans="2:32" ht="15.75" customHeight="1">
      <c r="B166" s="7">
        <v>158</v>
      </c>
      <c r="C166" s="8"/>
      <c r="D166" s="8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</row>
    <row r="167" spans="2:32" ht="15.75" customHeight="1">
      <c r="B167" s="7">
        <v>159</v>
      </c>
      <c r="C167" s="8"/>
      <c r="D167" s="8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</row>
    <row r="168" spans="2:32" ht="15.75" customHeight="1">
      <c r="B168" s="7">
        <v>160</v>
      </c>
      <c r="C168" s="8"/>
      <c r="D168" s="8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</row>
    <row r="169" spans="2:32" ht="15.75" customHeight="1">
      <c r="B169" s="7">
        <v>161</v>
      </c>
      <c r="C169" s="8"/>
      <c r="D169" s="8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</row>
    <row r="170" spans="2:32" ht="15.75" customHeight="1">
      <c r="B170" s="7">
        <v>162</v>
      </c>
      <c r="C170" s="8"/>
      <c r="D170" s="8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</row>
    <row r="171" spans="2:32" ht="15.75" customHeight="1">
      <c r="B171" s="7">
        <v>163</v>
      </c>
      <c r="C171" s="8"/>
      <c r="D171" s="8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</row>
    <row r="172" spans="2:32" ht="15.75" customHeight="1">
      <c r="B172" s="7">
        <v>164</v>
      </c>
      <c r="C172" s="8"/>
      <c r="D172" s="8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</row>
    <row r="173" spans="2:32" ht="15.75" customHeight="1">
      <c r="B173" s="7">
        <v>165</v>
      </c>
      <c r="C173" s="8"/>
      <c r="D173" s="8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</row>
    <row r="174" spans="2:32" ht="15.75" customHeight="1">
      <c r="B174" s="7">
        <v>166</v>
      </c>
      <c r="C174" s="8"/>
      <c r="D174" s="8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</row>
    <row r="175" spans="2:32" ht="15.75" customHeight="1">
      <c r="B175" s="7">
        <v>167</v>
      </c>
      <c r="C175" s="8"/>
      <c r="D175" s="8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</row>
    <row r="176" spans="2:32" ht="15.75" customHeight="1">
      <c r="B176" s="7">
        <v>168</v>
      </c>
      <c r="C176" s="8"/>
      <c r="D176" s="8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</row>
    <row r="177" spans="2:32" ht="15.75" customHeight="1">
      <c r="B177" s="7">
        <v>169</v>
      </c>
      <c r="C177" s="8"/>
      <c r="D177" s="8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</row>
    <row r="178" spans="2:32" ht="15.75" customHeight="1">
      <c r="B178" s="7">
        <v>170</v>
      </c>
      <c r="C178" s="8"/>
      <c r="D178" s="8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</row>
    <row r="179" spans="2:32" ht="15.75" customHeight="1">
      <c r="B179" s="7">
        <v>171</v>
      </c>
      <c r="C179" s="8"/>
      <c r="D179" s="8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</row>
    <row r="180" spans="2:32" ht="15.75" customHeight="1">
      <c r="B180" s="7">
        <v>172</v>
      </c>
      <c r="C180" s="8"/>
      <c r="D180" s="8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</row>
    <row r="181" spans="2:32" ht="15.75" customHeight="1">
      <c r="B181" s="7">
        <v>173</v>
      </c>
      <c r="C181" s="8"/>
      <c r="D181" s="8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</row>
    <row r="182" spans="2:32" ht="15.75" customHeight="1">
      <c r="B182" s="7">
        <v>174</v>
      </c>
      <c r="C182" s="8"/>
      <c r="D182" s="8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</row>
    <row r="183" spans="2:32" ht="15.75" customHeight="1">
      <c r="B183" s="7">
        <v>175</v>
      </c>
      <c r="C183" s="8"/>
      <c r="D183" s="8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</row>
    <row r="184" spans="2:32" ht="15.75" customHeight="1">
      <c r="B184" s="7">
        <v>176</v>
      </c>
      <c r="C184" s="8"/>
      <c r="D184" s="8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</row>
    <row r="185" spans="2:32" ht="15.75" customHeight="1">
      <c r="B185" s="7">
        <v>177</v>
      </c>
      <c r="C185" s="8"/>
      <c r="D185" s="8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</row>
    <row r="186" spans="2:32" ht="15.75" customHeight="1">
      <c r="B186" s="7">
        <v>178</v>
      </c>
      <c r="C186" s="8"/>
      <c r="D186" s="8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</row>
    <row r="187" spans="2:32" ht="15.75" customHeight="1">
      <c r="B187" s="7">
        <v>179</v>
      </c>
      <c r="C187" s="8"/>
      <c r="D187" s="8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</row>
    <row r="188" spans="2:32" ht="15.75" customHeight="1">
      <c r="B188" s="7">
        <v>180</v>
      </c>
      <c r="C188" s="8"/>
      <c r="D188" s="8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</row>
    <row r="189" spans="2:32" ht="15.75" customHeight="1">
      <c r="B189" s="55" t="s">
        <v>28</v>
      </c>
      <c r="C189" s="53"/>
      <c r="D189" s="54"/>
      <c r="E189" s="10">
        <f t="shared" ref="E189:AF189" si="0">SUM(E9:E188)</f>
        <v>0</v>
      </c>
      <c r="F189" s="10">
        <f t="shared" si="0"/>
        <v>0</v>
      </c>
      <c r="G189" s="10">
        <f t="shared" si="0"/>
        <v>0</v>
      </c>
      <c r="H189" s="10">
        <f t="shared" si="0"/>
        <v>0</v>
      </c>
      <c r="I189" s="10">
        <f t="shared" si="0"/>
        <v>0</v>
      </c>
      <c r="J189" s="10">
        <f t="shared" si="0"/>
        <v>0</v>
      </c>
      <c r="K189" s="10">
        <f t="shared" si="0"/>
        <v>0</v>
      </c>
      <c r="L189" s="7">
        <f t="shared" si="0"/>
        <v>0</v>
      </c>
      <c r="M189" s="7">
        <f t="shared" si="0"/>
        <v>0</v>
      </c>
      <c r="N189" s="7">
        <f t="shared" si="0"/>
        <v>0</v>
      </c>
      <c r="O189" s="7">
        <f t="shared" si="0"/>
        <v>0</v>
      </c>
      <c r="P189" s="7">
        <f t="shared" si="0"/>
        <v>0</v>
      </c>
      <c r="Q189" s="7">
        <f t="shared" si="0"/>
        <v>0</v>
      </c>
      <c r="R189" s="7">
        <f t="shared" si="0"/>
        <v>0</v>
      </c>
      <c r="S189" s="7">
        <f t="shared" si="0"/>
        <v>0</v>
      </c>
      <c r="T189" s="7">
        <f t="shared" si="0"/>
        <v>0</v>
      </c>
      <c r="U189" s="7">
        <f t="shared" si="0"/>
        <v>0</v>
      </c>
      <c r="V189" s="7">
        <f t="shared" si="0"/>
        <v>0</v>
      </c>
      <c r="W189" s="7">
        <f t="shared" si="0"/>
        <v>0</v>
      </c>
      <c r="X189" s="7">
        <f t="shared" si="0"/>
        <v>0</v>
      </c>
      <c r="Y189" s="7">
        <f t="shared" si="0"/>
        <v>0</v>
      </c>
      <c r="Z189" s="7">
        <f t="shared" si="0"/>
        <v>0</v>
      </c>
      <c r="AA189" s="7">
        <f t="shared" si="0"/>
        <v>0</v>
      </c>
      <c r="AB189" s="7">
        <f t="shared" si="0"/>
        <v>0</v>
      </c>
      <c r="AC189" s="7">
        <f t="shared" si="0"/>
        <v>0</v>
      </c>
      <c r="AD189" s="7">
        <f t="shared" si="0"/>
        <v>0</v>
      </c>
      <c r="AE189" s="7">
        <f t="shared" si="0"/>
        <v>0</v>
      </c>
      <c r="AF189" s="7">
        <f t="shared" si="0"/>
        <v>0</v>
      </c>
    </row>
    <row r="190" spans="2:32" ht="15.75" customHeight="1">
      <c r="B190" s="55" t="s">
        <v>29</v>
      </c>
      <c r="C190" s="53"/>
      <c r="D190" s="54"/>
      <c r="E190" s="11"/>
      <c r="F190" s="11"/>
      <c r="G190" s="11"/>
      <c r="H190" s="11"/>
      <c r="I190" s="11"/>
      <c r="J190" s="11"/>
      <c r="K190" s="12" t="e">
        <f>K189*100/K189</f>
        <v>#DIV/0!</v>
      </c>
      <c r="L190" s="13" t="e">
        <f>L189*100/K189</f>
        <v>#DIV/0!</v>
      </c>
      <c r="M190" s="14" t="e">
        <f>M189*100/K189</f>
        <v>#DIV/0!</v>
      </c>
      <c r="N190" s="14" t="e">
        <f>N189*100/K189</f>
        <v>#DIV/0!</v>
      </c>
      <c r="O190" s="14" t="e">
        <f>O189*100/K189</f>
        <v>#DIV/0!</v>
      </c>
      <c r="P190" s="14" t="e">
        <f>P189*100/K189</f>
        <v>#DIV/0!</v>
      </c>
      <c r="Q190" s="14" t="e">
        <f>Q189*100/K189</f>
        <v>#DIV/0!</v>
      </c>
      <c r="R190" s="14" t="e">
        <f>R189/K189*100</f>
        <v>#DIV/0!</v>
      </c>
      <c r="S190" s="14" t="e">
        <f>S189/K189*100</f>
        <v>#DIV/0!</v>
      </c>
      <c r="T190" s="14" t="e">
        <f>T189/K189*100</f>
        <v>#DIV/0!</v>
      </c>
      <c r="U190" s="14" t="e">
        <f>U189*100/K189</f>
        <v>#DIV/0!</v>
      </c>
      <c r="V190" s="14" t="e">
        <f>V189*100/K189</f>
        <v>#DIV/0!</v>
      </c>
      <c r="W190" s="14" t="e">
        <f>W189*100/K189</f>
        <v>#DIV/0!</v>
      </c>
      <c r="X190" s="14" t="e">
        <f>X189*100/K189</f>
        <v>#DIV/0!</v>
      </c>
      <c r="Y190" s="14" t="e">
        <f>Y189*100/K189</f>
        <v>#DIV/0!</v>
      </c>
      <c r="Z190" s="14" t="e">
        <f>Z189*100/K189</f>
        <v>#DIV/0!</v>
      </c>
      <c r="AA190" s="14" t="e">
        <f>AA189*100/K189</f>
        <v>#DIV/0!</v>
      </c>
      <c r="AB190" s="14" t="e">
        <f>AB189*100/K189</f>
        <v>#DIV/0!</v>
      </c>
      <c r="AC190" s="14" t="e">
        <f>AC189*100/K189</f>
        <v>#DIV/0!</v>
      </c>
      <c r="AD190" s="14" t="e">
        <f>AD189*100/K189</f>
        <v>#DIV/0!</v>
      </c>
      <c r="AE190" s="14" t="e">
        <f>AE189*100/K189</f>
        <v>#DIV/0!</v>
      </c>
      <c r="AF190" s="14" t="e">
        <f>AF189*100/K189</f>
        <v>#DIV/0!</v>
      </c>
    </row>
    <row r="191" spans="2:32" ht="15.75" customHeight="1">
      <c r="C191" s="15"/>
      <c r="D191" s="15"/>
      <c r="E191" s="15"/>
      <c r="F191" s="15"/>
      <c r="G191" s="15"/>
      <c r="H191" s="15"/>
      <c r="I191" s="15"/>
      <c r="J191" s="15"/>
      <c r="K191" s="15"/>
    </row>
    <row r="192" spans="2:32" ht="11.25" customHeight="1">
      <c r="C192" s="15"/>
      <c r="D192" s="15"/>
      <c r="E192" s="15"/>
      <c r="F192" s="15"/>
      <c r="G192" s="15"/>
      <c r="H192" s="15"/>
      <c r="I192" s="15"/>
      <c r="J192" s="15"/>
      <c r="K192" s="15"/>
    </row>
    <row r="193" spans="3:9" ht="15.75" customHeight="1"/>
    <row r="194" spans="3:9" ht="15.75" customHeight="1"/>
    <row r="195" spans="3:9" ht="15.75" customHeight="1">
      <c r="C195" s="3" t="s">
        <v>30</v>
      </c>
      <c r="D195" s="3"/>
      <c r="E195" s="3"/>
      <c r="F195" s="3"/>
      <c r="G195" s="3"/>
      <c r="H195" s="3"/>
      <c r="I195" s="3"/>
    </row>
    <row r="196" spans="3:9" ht="15.75" customHeight="1"/>
    <row r="197" spans="3:9" ht="15.75" customHeight="1"/>
    <row r="198" spans="3:9" ht="15.75" customHeight="1"/>
    <row r="199" spans="3:9" ht="15.75" customHeight="1"/>
    <row r="200" spans="3:9" ht="15.75" customHeight="1"/>
    <row r="201" spans="3:9" ht="15.75" customHeight="1"/>
    <row r="202" spans="3:9" ht="15.75" customHeight="1"/>
    <row r="203" spans="3:9" ht="15.75" customHeight="1"/>
    <row r="204" spans="3:9" ht="15.75" customHeight="1"/>
    <row r="205" spans="3:9" ht="15.75" customHeight="1"/>
    <row r="206" spans="3:9" ht="15.75" customHeight="1"/>
    <row r="207" spans="3:9" ht="15.75" customHeight="1"/>
    <row r="208" spans="3:9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2">
    <mergeCell ref="O6:T6"/>
    <mergeCell ref="U6:W6"/>
    <mergeCell ref="X6:AC6"/>
    <mergeCell ref="AD6:AF6"/>
    <mergeCell ref="E7:E8"/>
    <mergeCell ref="F7:F8"/>
    <mergeCell ref="J7:J8"/>
    <mergeCell ref="K6:K8"/>
    <mergeCell ref="L6:N6"/>
    <mergeCell ref="N7:N8"/>
    <mergeCell ref="X7:Z7"/>
    <mergeCell ref="AA7:AC7"/>
    <mergeCell ref="AD7:AD8"/>
    <mergeCell ref="AE7:AE8"/>
    <mergeCell ref="AF7:AF8"/>
    <mergeCell ref="L7:L8"/>
    <mergeCell ref="B189:D189"/>
    <mergeCell ref="B190:D190"/>
    <mergeCell ref="G7:G8"/>
    <mergeCell ref="H7:H8"/>
    <mergeCell ref="I7:I8"/>
    <mergeCell ref="B6:B8"/>
    <mergeCell ref="C6:C8"/>
    <mergeCell ref="D6:D8"/>
    <mergeCell ref="E6:F6"/>
    <mergeCell ref="G6:J6"/>
    <mergeCell ref="W7:W8"/>
    <mergeCell ref="M7:M8"/>
    <mergeCell ref="O7:Q7"/>
    <mergeCell ref="R7:T7"/>
    <mergeCell ref="U7:U8"/>
    <mergeCell ref="V7:V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O1000"/>
  <sheetViews>
    <sheetView workbookViewId="0">
      <pane ySplit="8" topLeftCell="A9" activePane="bottomLeft" state="frozen"/>
      <selection pane="bottomLeft" activeCell="AO9" sqref="AO9"/>
    </sheetView>
  </sheetViews>
  <sheetFormatPr defaultColWidth="14.42578125" defaultRowHeight="15" customHeight="1"/>
  <cols>
    <col min="1" max="1" width="8.7109375" customWidth="1"/>
    <col min="2" max="2" width="5.7109375" customWidth="1"/>
    <col min="3" max="4" width="35.7109375" customWidth="1"/>
    <col min="5" max="10" width="5.7109375" customWidth="1"/>
    <col min="11" max="41" width="10.7109375" customWidth="1"/>
  </cols>
  <sheetData>
    <row r="1" spans="2:41" ht="15.7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2:41" ht="15.75">
      <c r="B2" s="1"/>
      <c r="D2" s="2" t="s">
        <v>31</v>
      </c>
      <c r="E2" s="2"/>
      <c r="F2" s="2"/>
      <c r="G2" s="2"/>
      <c r="H2" s="2"/>
      <c r="I2" s="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 t="s">
        <v>1</v>
      </c>
      <c r="AO2" s="1"/>
    </row>
    <row r="3" spans="2:41" ht="15.75">
      <c r="B3" s="1"/>
      <c r="D3" s="4" t="s">
        <v>32</v>
      </c>
      <c r="E3" s="4">
        <f>'Группа раннего возраста'!D3</f>
        <v>0</v>
      </c>
      <c r="F3" s="4"/>
      <c r="G3" s="4"/>
      <c r="H3" s="4"/>
      <c r="I3" s="4"/>
      <c r="J3" s="4"/>
      <c r="K3" s="4"/>
      <c r="L3" s="1"/>
      <c r="M3" s="1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1"/>
      <c r="AN3" s="1"/>
      <c r="AO3" s="1"/>
    </row>
    <row r="4" spans="2:41" ht="15.75">
      <c r="B4" s="1"/>
      <c r="C4" s="1"/>
      <c r="D4" s="1" t="s">
        <v>3</v>
      </c>
      <c r="E4" s="4">
        <f>'Группа раннего возраста'!D4</f>
        <v>0</v>
      </c>
      <c r="F4" s="1"/>
      <c r="G4" s="1"/>
      <c r="H4" s="1"/>
      <c r="I4" s="1"/>
      <c r="J4" s="1"/>
      <c r="K4" s="1"/>
      <c r="L4" s="4"/>
      <c r="M4" s="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2:41" ht="15.75">
      <c r="B5" s="1"/>
      <c r="C5" s="1"/>
      <c r="D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2:41" ht="36" customHeight="1">
      <c r="B6" s="57" t="s">
        <v>4</v>
      </c>
      <c r="C6" s="50" t="s">
        <v>5</v>
      </c>
      <c r="D6" s="50" t="s">
        <v>6</v>
      </c>
      <c r="E6" s="52" t="s">
        <v>7</v>
      </c>
      <c r="F6" s="54"/>
      <c r="G6" s="52" t="s">
        <v>8</v>
      </c>
      <c r="H6" s="53"/>
      <c r="I6" s="53"/>
      <c r="J6" s="54"/>
      <c r="K6" s="50" t="s">
        <v>9</v>
      </c>
      <c r="L6" s="60" t="s">
        <v>10</v>
      </c>
      <c r="M6" s="53"/>
      <c r="N6" s="54"/>
      <c r="O6" s="52" t="s">
        <v>11</v>
      </c>
      <c r="P6" s="53"/>
      <c r="Q6" s="53"/>
      <c r="R6" s="53"/>
      <c r="S6" s="53"/>
      <c r="T6" s="54"/>
      <c r="U6" s="52" t="s">
        <v>12</v>
      </c>
      <c r="V6" s="53"/>
      <c r="W6" s="54"/>
      <c r="X6" s="52" t="s">
        <v>13</v>
      </c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4"/>
      <c r="AM6" s="52" t="s">
        <v>14</v>
      </c>
      <c r="AN6" s="53"/>
      <c r="AO6" s="54"/>
    </row>
    <row r="7" spans="2:41" ht="15.75" customHeight="1">
      <c r="B7" s="58"/>
      <c r="C7" s="58"/>
      <c r="D7" s="58"/>
      <c r="E7" s="56" t="s">
        <v>15</v>
      </c>
      <c r="F7" s="56" t="s">
        <v>16</v>
      </c>
      <c r="G7" s="56" t="s">
        <v>17</v>
      </c>
      <c r="H7" s="56" t="s">
        <v>18</v>
      </c>
      <c r="I7" s="56" t="s">
        <v>33</v>
      </c>
      <c r="J7" s="59" t="s">
        <v>20</v>
      </c>
      <c r="K7" s="58"/>
      <c r="L7" s="50" t="s">
        <v>21</v>
      </c>
      <c r="M7" s="50" t="s">
        <v>22</v>
      </c>
      <c r="N7" s="50" t="s">
        <v>23</v>
      </c>
      <c r="O7" s="52" t="s">
        <v>24</v>
      </c>
      <c r="P7" s="53"/>
      <c r="Q7" s="54"/>
      <c r="R7" s="52" t="s">
        <v>25</v>
      </c>
      <c r="S7" s="53"/>
      <c r="T7" s="54"/>
      <c r="U7" s="50" t="s">
        <v>21</v>
      </c>
      <c r="V7" s="50" t="s">
        <v>22</v>
      </c>
      <c r="W7" s="50" t="s">
        <v>23</v>
      </c>
      <c r="X7" s="52" t="s">
        <v>34</v>
      </c>
      <c r="Y7" s="53"/>
      <c r="Z7" s="54"/>
      <c r="AA7" s="52" t="s">
        <v>26</v>
      </c>
      <c r="AB7" s="53"/>
      <c r="AC7" s="54"/>
      <c r="AD7" s="52" t="s">
        <v>35</v>
      </c>
      <c r="AE7" s="53"/>
      <c r="AF7" s="54"/>
      <c r="AG7" s="52" t="s">
        <v>36</v>
      </c>
      <c r="AH7" s="53"/>
      <c r="AI7" s="54"/>
      <c r="AJ7" s="52" t="s">
        <v>27</v>
      </c>
      <c r="AK7" s="53"/>
      <c r="AL7" s="54"/>
      <c r="AM7" s="50" t="s">
        <v>21</v>
      </c>
      <c r="AN7" s="50" t="s">
        <v>22</v>
      </c>
      <c r="AO7" s="50" t="s">
        <v>23</v>
      </c>
    </row>
    <row r="8" spans="2:41" ht="69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6" t="s">
        <v>21</v>
      </c>
      <c r="P8" s="6" t="s">
        <v>22</v>
      </c>
      <c r="Q8" s="6" t="s">
        <v>23</v>
      </c>
      <c r="R8" s="6" t="s">
        <v>21</v>
      </c>
      <c r="S8" s="6" t="s">
        <v>22</v>
      </c>
      <c r="T8" s="6" t="s">
        <v>23</v>
      </c>
      <c r="U8" s="51"/>
      <c r="V8" s="51"/>
      <c r="W8" s="51"/>
      <c r="X8" s="6" t="s">
        <v>21</v>
      </c>
      <c r="Y8" s="6" t="s">
        <v>22</v>
      </c>
      <c r="Z8" s="6" t="s">
        <v>23</v>
      </c>
      <c r="AA8" s="6" t="s">
        <v>21</v>
      </c>
      <c r="AB8" s="6" t="s">
        <v>22</v>
      </c>
      <c r="AC8" s="6" t="s">
        <v>23</v>
      </c>
      <c r="AD8" s="6" t="s">
        <v>21</v>
      </c>
      <c r="AE8" s="6" t="s">
        <v>22</v>
      </c>
      <c r="AF8" s="6" t="s">
        <v>23</v>
      </c>
      <c r="AG8" s="6" t="s">
        <v>21</v>
      </c>
      <c r="AH8" s="6" t="s">
        <v>22</v>
      </c>
      <c r="AI8" s="6" t="s">
        <v>23</v>
      </c>
      <c r="AJ8" s="6" t="s">
        <v>21</v>
      </c>
      <c r="AK8" s="6" t="s">
        <v>22</v>
      </c>
      <c r="AL8" s="6" t="s">
        <v>23</v>
      </c>
      <c r="AM8" s="51"/>
      <c r="AN8" s="51"/>
      <c r="AO8" s="51"/>
    </row>
    <row r="9" spans="2:41" ht="15.75">
      <c r="B9" s="7">
        <v>1</v>
      </c>
      <c r="C9" s="8"/>
      <c r="D9" s="8"/>
      <c r="E9" s="7"/>
      <c r="F9" s="7"/>
      <c r="G9" s="7"/>
      <c r="H9" s="7"/>
      <c r="I9" s="7"/>
      <c r="J9" s="7"/>
      <c r="K9" s="1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</row>
    <row r="10" spans="2:41" ht="15.75">
      <c r="B10" s="7">
        <v>2</v>
      </c>
      <c r="C10" s="8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2:41" ht="15.75">
      <c r="B11" s="7">
        <v>3</v>
      </c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2:41" ht="15.75">
      <c r="B12" s="7">
        <v>4</v>
      </c>
      <c r="C12" s="8"/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2:41" ht="15.75">
      <c r="B13" s="7">
        <v>5</v>
      </c>
      <c r="C13" s="8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</row>
    <row r="14" spans="2:41" ht="15.75">
      <c r="B14" s="7">
        <v>6</v>
      </c>
      <c r="C14" s="8"/>
      <c r="D14" s="8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2:41" ht="15.75">
      <c r="B15" s="7">
        <v>7</v>
      </c>
      <c r="C15" s="8"/>
      <c r="D15" s="8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2:41" ht="15.75">
      <c r="B16" s="7">
        <v>8</v>
      </c>
      <c r="C16" s="8"/>
      <c r="D16" s="8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2:41" ht="15.75">
      <c r="B17" s="7">
        <v>9</v>
      </c>
      <c r="C17" s="8"/>
      <c r="D17" s="8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2:41" ht="15.75">
      <c r="B18" s="7">
        <v>10</v>
      </c>
      <c r="C18" s="8"/>
      <c r="D18" s="8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2:41" ht="15.75">
      <c r="B19" s="7">
        <v>11</v>
      </c>
      <c r="C19" s="8"/>
      <c r="D19" s="8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2:41" ht="15.75">
      <c r="B20" s="7">
        <v>12</v>
      </c>
      <c r="C20" s="8"/>
      <c r="D20" s="8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2:41" ht="15.75" customHeight="1">
      <c r="B21" s="7">
        <v>13</v>
      </c>
      <c r="C21" s="8"/>
      <c r="D21" s="8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2:41" ht="15.75" customHeight="1">
      <c r="B22" s="7">
        <v>14</v>
      </c>
      <c r="C22" s="8"/>
      <c r="D22" s="8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2:41" ht="15.75" customHeight="1">
      <c r="B23" s="7">
        <v>15</v>
      </c>
      <c r="C23" s="8"/>
      <c r="D23" s="8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2:41" ht="15.75" customHeight="1">
      <c r="B24" s="7">
        <v>16</v>
      </c>
      <c r="C24" s="8"/>
      <c r="D24" s="8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2:41" ht="15.75" customHeight="1">
      <c r="B25" s="7">
        <v>17</v>
      </c>
      <c r="C25" s="8"/>
      <c r="D25" s="8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2:41" ht="15.75" customHeight="1">
      <c r="B26" s="7">
        <v>18</v>
      </c>
      <c r="C26" s="8"/>
      <c r="D26" s="8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2:41" ht="15.75" customHeight="1">
      <c r="B27" s="7">
        <v>19</v>
      </c>
      <c r="C27" s="8"/>
      <c r="D27" s="8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2:41" ht="15.75" customHeight="1">
      <c r="B28" s="7">
        <v>20</v>
      </c>
      <c r="C28" s="8"/>
      <c r="D28" s="8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2:41" ht="15.75" customHeight="1">
      <c r="B29" s="7">
        <v>21</v>
      </c>
      <c r="C29" s="8"/>
      <c r="D29" s="8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2:41" ht="15.75" customHeight="1">
      <c r="B30" s="7">
        <v>22</v>
      </c>
      <c r="C30" s="8"/>
      <c r="D30" s="8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2:41" ht="15.75" customHeight="1">
      <c r="B31" s="7">
        <v>23</v>
      </c>
      <c r="C31" s="8"/>
      <c r="D31" s="8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</row>
    <row r="32" spans="2:41" ht="15.75" customHeight="1">
      <c r="B32" s="7">
        <v>24</v>
      </c>
      <c r="C32" s="8"/>
      <c r="D32" s="8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</row>
    <row r="33" spans="2:41" ht="15.75" customHeight="1">
      <c r="B33" s="7">
        <v>25</v>
      </c>
      <c r="C33" s="8"/>
      <c r="D33" s="8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</row>
    <row r="34" spans="2:41" ht="15.75" customHeight="1">
      <c r="B34" s="7">
        <v>26</v>
      </c>
      <c r="C34" s="8"/>
      <c r="D34" s="8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</row>
    <row r="35" spans="2:41" ht="15.75" customHeight="1">
      <c r="B35" s="7">
        <v>27</v>
      </c>
      <c r="C35" s="8"/>
      <c r="D35" s="8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</row>
    <row r="36" spans="2:41" ht="15.75" customHeight="1">
      <c r="B36" s="7">
        <v>28</v>
      </c>
      <c r="C36" s="8"/>
      <c r="D36" s="8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</row>
    <row r="37" spans="2:41" ht="15.75" customHeight="1">
      <c r="B37" s="7">
        <v>29</v>
      </c>
      <c r="C37" s="8"/>
      <c r="D37" s="8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</row>
    <row r="38" spans="2:41" ht="15.75" customHeight="1">
      <c r="B38" s="7">
        <v>30</v>
      </c>
      <c r="C38" s="8"/>
      <c r="D38" s="8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</row>
    <row r="39" spans="2:41" ht="15.75" customHeight="1">
      <c r="B39" s="7">
        <v>31</v>
      </c>
      <c r="C39" s="8"/>
      <c r="D39" s="8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</row>
    <row r="40" spans="2:41" ht="15.75" customHeight="1">
      <c r="B40" s="7">
        <v>32</v>
      </c>
      <c r="C40" s="8"/>
      <c r="D40" s="8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</row>
    <row r="41" spans="2:41" ht="15.75" customHeight="1">
      <c r="B41" s="7">
        <v>33</v>
      </c>
      <c r="C41" s="8"/>
      <c r="D41" s="8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</row>
    <row r="42" spans="2:41" ht="15.75" customHeight="1">
      <c r="B42" s="7">
        <v>34</v>
      </c>
      <c r="C42" s="8"/>
      <c r="D42" s="8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</row>
    <row r="43" spans="2:41" ht="15.75" customHeight="1">
      <c r="B43" s="7">
        <v>35</v>
      </c>
      <c r="C43" s="8"/>
      <c r="D43" s="8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</row>
    <row r="44" spans="2:41" ht="15.75" customHeight="1">
      <c r="B44" s="7">
        <v>36</v>
      </c>
      <c r="C44" s="8"/>
      <c r="D44" s="8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</row>
    <row r="45" spans="2:41" ht="15.75" customHeight="1">
      <c r="B45" s="7">
        <v>37</v>
      </c>
      <c r="C45" s="8"/>
      <c r="D45" s="8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</row>
    <row r="46" spans="2:41" ht="15.75" customHeight="1">
      <c r="B46" s="7">
        <v>38</v>
      </c>
      <c r="C46" s="8"/>
      <c r="D46" s="8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</row>
    <row r="47" spans="2:41" ht="15.75" customHeight="1">
      <c r="B47" s="7">
        <v>39</v>
      </c>
      <c r="C47" s="8"/>
      <c r="D47" s="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</row>
    <row r="48" spans="2:41" ht="15.75" customHeight="1">
      <c r="B48" s="7">
        <v>40</v>
      </c>
      <c r="C48" s="8"/>
      <c r="D48" s="8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</row>
    <row r="49" spans="2:41" ht="15.75" customHeight="1">
      <c r="B49" s="7">
        <v>41</v>
      </c>
      <c r="C49" s="8"/>
      <c r="D49" s="8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</row>
    <row r="50" spans="2:41" ht="15.75" customHeight="1">
      <c r="B50" s="7">
        <v>42</v>
      </c>
      <c r="C50" s="8"/>
      <c r="D50" s="8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</row>
    <row r="51" spans="2:41" ht="15.75" customHeight="1">
      <c r="B51" s="7">
        <v>43</v>
      </c>
      <c r="C51" s="8"/>
      <c r="D51" s="8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</row>
    <row r="52" spans="2:41" ht="15.75" customHeight="1">
      <c r="B52" s="7">
        <v>44</v>
      </c>
      <c r="C52" s="8"/>
      <c r="D52" s="8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</row>
    <row r="53" spans="2:41" ht="15.75" customHeight="1">
      <c r="B53" s="7">
        <v>45</v>
      </c>
      <c r="C53" s="8"/>
      <c r="D53" s="8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</row>
    <row r="54" spans="2:41" ht="15.75" customHeight="1">
      <c r="B54" s="7">
        <v>46</v>
      </c>
      <c r="C54" s="8"/>
      <c r="D54" s="8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</row>
    <row r="55" spans="2:41" ht="15.75" customHeight="1">
      <c r="B55" s="7">
        <v>47</v>
      </c>
      <c r="C55" s="8"/>
      <c r="D55" s="8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</row>
    <row r="56" spans="2:41" ht="15.75" customHeight="1">
      <c r="B56" s="7">
        <v>48</v>
      </c>
      <c r="C56" s="8"/>
      <c r="D56" s="8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</row>
    <row r="57" spans="2:41" ht="15.75" customHeight="1">
      <c r="B57" s="7">
        <v>49</v>
      </c>
      <c r="C57" s="8"/>
      <c r="D57" s="8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</row>
    <row r="58" spans="2:41" ht="15.75" customHeight="1">
      <c r="B58" s="7">
        <v>50</v>
      </c>
      <c r="C58" s="8"/>
      <c r="D58" s="8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</row>
    <row r="59" spans="2:41" ht="15.75" customHeight="1">
      <c r="B59" s="7">
        <v>51</v>
      </c>
      <c r="C59" s="8"/>
      <c r="D59" s="8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</row>
    <row r="60" spans="2:41" ht="15.75" customHeight="1">
      <c r="B60" s="7">
        <v>52</v>
      </c>
      <c r="C60" s="8"/>
      <c r="D60" s="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</row>
    <row r="61" spans="2:41" ht="15.75" customHeight="1">
      <c r="B61" s="7">
        <v>53</v>
      </c>
      <c r="C61" s="8"/>
      <c r="D61" s="8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</row>
    <row r="62" spans="2:41" ht="15.75" customHeight="1">
      <c r="B62" s="7">
        <v>54</v>
      </c>
      <c r="C62" s="8"/>
      <c r="D62" s="8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</row>
    <row r="63" spans="2:41" ht="15.75" customHeight="1">
      <c r="B63" s="7">
        <v>55</v>
      </c>
      <c r="C63" s="8"/>
      <c r="D63" s="8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</row>
    <row r="64" spans="2:41" ht="15.75" customHeight="1">
      <c r="B64" s="7">
        <v>56</v>
      </c>
      <c r="C64" s="8"/>
      <c r="D64" s="8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</row>
    <row r="65" spans="2:41" ht="15.75" customHeight="1">
      <c r="B65" s="7">
        <v>57</v>
      </c>
      <c r="C65" s="8"/>
      <c r="D65" s="8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</row>
    <row r="66" spans="2:41" ht="15.75" customHeight="1">
      <c r="B66" s="7">
        <v>58</v>
      </c>
      <c r="C66" s="8"/>
      <c r="D66" s="8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</row>
    <row r="67" spans="2:41" ht="15.75" customHeight="1">
      <c r="B67" s="7">
        <v>59</v>
      </c>
      <c r="C67" s="8"/>
      <c r="D67" s="8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</row>
    <row r="68" spans="2:41" ht="15.75" customHeight="1">
      <c r="B68" s="7">
        <v>60</v>
      </c>
      <c r="C68" s="8"/>
      <c r="D68" s="8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</row>
    <row r="69" spans="2:41" ht="15.75" customHeight="1">
      <c r="B69" s="7">
        <v>61</v>
      </c>
      <c r="C69" s="8"/>
      <c r="D69" s="8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</row>
    <row r="70" spans="2:41" ht="15.75" customHeight="1">
      <c r="B70" s="7">
        <v>62</v>
      </c>
      <c r="C70" s="8"/>
      <c r="D70" s="8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</row>
    <row r="71" spans="2:41" ht="15.75" customHeight="1">
      <c r="B71" s="7">
        <v>63</v>
      </c>
      <c r="C71" s="8"/>
      <c r="D71" s="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</row>
    <row r="72" spans="2:41" ht="15.75" customHeight="1">
      <c r="B72" s="7">
        <v>64</v>
      </c>
      <c r="C72" s="8"/>
      <c r="D72" s="8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</row>
    <row r="73" spans="2:41" ht="15.75" customHeight="1">
      <c r="B73" s="7">
        <v>65</v>
      </c>
      <c r="C73" s="8"/>
      <c r="D73" s="8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</row>
    <row r="74" spans="2:41" ht="15.75" customHeight="1">
      <c r="B74" s="7">
        <v>66</v>
      </c>
      <c r="C74" s="8"/>
      <c r="D74" s="8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</row>
    <row r="75" spans="2:41" ht="15.75" customHeight="1">
      <c r="B75" s="7">
        <v>67</v>
      </c>
      <c r="C75" s="8"/>
      <c r="D75" s="8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</row>
    <row r="76" spans="2:41" ht="15.75" customHeight="1">
      <c r="B76" s="7">
        <v>68</v>
      </c>
      <c r="C76" s="8"/>
      <c r="D76" s="8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</row>
    <row r="77" spans="2:41" ht="15.75" customHeight="1">
      <c r="B77" s="7">
        <v>69</v>
      </c>
      <c r="C77" s="8"/>
      <c r="D77" s="8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</row>
    <row r="78" spans="2:41" ht="15.75" customHeight="1">
      <c r="B78" s="7">
        <v>70</v>
      </c>
      <c r="C78" s="8"/>
      <c r="D78" s="8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</row>
    <row r="79" spans="2:41" ht="15.75" customHeight="1">
      <c r="B79" s="7">
        <v>71</v>
      </c>
      <c r="C79" s="8"/>
      <c r="D79" s="8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</row>
    <row r="80" spans="2:41" ht="15.75" customHeight="1">
      <c r="B80" s="7">
        <v>72</v>
      </c>
      <c r="C80" s="8"/>
      <c r="D80" s="8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</row>
    <row r="81" spans="2:41" ht="15.75" customHeight="1">
      <c r="B81" s="7">
        <v>73</v>
      </c>
      <c r="C81" s="8"/>
      <c r="D81" s="8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</row>
    <row r="82" spans="2:41" ht="15.75" customHeight="1">
      <c r="B82" s="7">
        <v>74</v>
      </c>
      <c r="C82" s="8"/>
      <c r="D82" s="8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</row>
    <row r="83" spans="2:41" ht="15.75" customHeight="1">
      <c r="B83" s="7">
        <v>75</v>
      </c>
      <c r="C83" s="8"/>
      <c r="D83" s="8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</row>
    <row r="84" spans="2:41" ht="15.75" customHeight="1">
      <c r="B84" s="7">
        <v>76</v>
      </c>
      <c r="C84" s="8"/>
      <c r="D84" s="8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</row>
    <row r="85" spans="2:41" ht="15.75" customHeight="1">
      <c r="B85" s="7">
        <v>77</v>
      </c>
      <c r="C85" s="8"/>
      <c r="D85" s="8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</row>
    <row r="86" spans="2:41" ht="15.75" customHeight="1">
      <c r="B86" s="7">
        <v>78</v>
      </c>
      <c r="C86" s="8"/>
      <c r="D86" s="8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</row>
    <row r="87" spans="2:41" ht="15.75" customHeight="1">
      <c r="B87" s="7">
        <v>79</v>
      </c>
      <c r="C87" s="8"/>
      <c r="D87" s="8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</row>
    <row r="88" spans="2:41" ht="15.75" customHeight="1">
      <c r="B88" s="7">
        <v>80</v>
      </c>
      <c r="C88" s="8"/>
      <c r="D88" s="8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</row>
    <row r="89" spans="2:41" ht="15.75" customHeight="1">
      <c r="B89" s="7">
        <v>81</v>
      </c>
      <c r="C89" s="8"/>
      <c r="D89" s="8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</row>
    <row r="90" spans="2:41" ht="15.75" customHeight="1">
      <c r="B90" s="7">
        <v>82</v>
      </c>
      <c r="C90" s="8"/>
      <c r="D90" s="8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</row>
    <row r="91" spans="2:41" ht="15.75" customHeight="1">
      <c r="B91" s="7">
        <v>83</v>
      </c>
      <c r="C91" s="8"/>
      <c r="D91" s="8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</row>
    <row r="92" spans="2:41" ht="15.75" customHeight="1">
      <c r="B92" s="7">
        <v>84</v>
      </c>
      <c r="C92" s="8"/>
      <c r="D92" s="8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</row>
    <row r="93" spans="2:41" ht="15.75" customHeight="1">
      <c r="B93" s="7">
        <v>85</v>
      </c>
      <c r="C93" s="8"/>
      <c r="D93" s="8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</row>
    <row r="94" spans="2:41" ht="15.75" customHeight="1">
      <c r="B94" s="7">
        <v>86</v>
      </c>
      <c r="C94" s="8"/>
      <c r="D94" s="8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</row>
    <row r="95" spans="2:41" ht="15.75" customHeight="1">
      <c r="B95" s="7">
        <v>87</v>
      </c>
      <c r="C95" s="8"/>
      <c r="D95" s="8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</row>
    <row r="96" spans="2:41" ht="15.75" customHeight="1">
      <c r="B96" s="7">
        <v>88</v>
      </c>
      <c r="C96" s="8"/>
      <c r="D96" s="8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</row>
    <row r="97" spans="2:41" ht="15.75" customHeight="1">
      <c r="B97" s="7">
        <v>89</v>
      </c>
      <c r="C97" s="8"/>
      <c r="D97" s="8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</row>
    <row r="98" spans="2:41" ht="15.75" customHeight="1">
      <c r="B98" s="7">
        <v>90</v>
      </c>
      <c r="C98" s="8"/>
      <c r="D98" s="8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</row>
    <row r="99" spans="2:41" ht="15.75" customHeight="1">
      <c r="B99" s="7">
        <v>91</v>
      </c>
      <c r="C99" s="8"/>
      <c r="D99" s="8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</row>
    <row r="100" spans="2:41" ht="15.75" customHeight="1">
      <c r="B100" s="7">
        <v>92</v>
      </c>
      <c r="C100" s="8"/>
      <c r="D100" s="8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</row>
    <row r="101" spans="2:41" ht="15.75" customHeight="1">
      <c r="B101" s="7">
        <v>93</v>
      </c>
      <c r="C101" s="8"/>
      <c r="D101" s="8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</row>
    <row r="102" spans="2:41" ht="15.75" customHeight="1">
      <c r="B102" s="7">
        <v>94</v>
      </c>
      <c r="C102" s="8"/>
      <c r="D102" s="8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</row>
    <row r="103" spans="2:41" ht="15.75" customHeight="1">
      <c r="B103" s="7">
        <v>95</v>
      </c>
      <c r="C103" s="8"/>
      <c r="D103" s="8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</row>
    <row r="104" spans="2:41" ht="15.75" customHeight="1">
      <c r="B104" s="7">
        <v>96</v>
      </c>
      <c r="C104" s="8"/>
      <c r="D104" s="8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</row>
    <row r="105" spans="2:41" ht="15.75" customHeight="1">
      <c r="B105" s="7">
        <v>97</v>
      </c>
      <c r="C105" s="8"/>
      <c r="D105" s="8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</row>
    <row r="106" spans="2:41" ht="15.75" customHeight="1">
      <c r="B106" s="7">
        <v>98</v>
      </c>
      <c r="C106" s="8"/>
      <c r="D106" s="8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</row>
    <row r="107" spans="2:41" ht="15.75" customHeight="1">
      <c r="B107" s="7">
        <v>99</v>
      </c>
      <c r="C107" s="8"/>
      <c r="D107" s="8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</row>
    <row r="108" spans="2:41" ht="15.75" customHeight="1">
      <c r="B108" s="7">
        <v>100</v>
      </c>
      <c r="C108" s="8"/>
      <c r="D108" s="8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</row>
    <row r="109" spans="2:41" ht="15.75" customHeight="1">
      <c r="B109" s="7">
        <v>101</v>
      </c>
      <c r="C109" s="8"/>
      <c r="D109" s="8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</row>
    <row r="110" spans="2:41" ht="15.75" customHeight="1">
      <c r="B110" s="7">
        <v>102</v>
      </c>
      <c r="C110" s="8"/>
      <c r="D110" s="8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</row>
    <row r="111" spans="2:41" ht="15.75" customHeight="1">
      <c r="B111" s="7">
        <v>103</v>
      </c>
      <c r="C111" s="8"/>
      <c r="D111" s="8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</row>
    <row r="112" spans="2:41" ht="15.75" customHeight="1">
      <c r="B112" s="7">
        <v>104</v>
      </c>
      <c r="C112" s="8"/>
      <c r="D112" s="8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</row>
    <row r="113" spans="2:41" ht="15.75" customHeight="1">
      <c r="B113" s="7">
        <v>105</v>
      </c>
      <c r="C113" s="8"/>
      <c r="D113" s="8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</row>
    <row r="114" spans="2:41" ht="15.75" customHeight="1">
      <c r="B114" s="7">
        <v>106</v>
      </c>
      <c r="C114" s="8"/>
      <c r="D114" s="8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</row>
    <row r="115" spans="2:41" ht="15.75" customHeight="1">
      <c r="B115" s="7">
        <v>107</v>
      </c>
      <c r="C115" s="8"/>
      <c r="D115" s="8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</row>
    <row r="116" spans="2:41" ht="15.75" customHeight="1">
      <c r="B116" s="7">
        <v>108</v>
      </c>
      <c r="C116" s="8"/>
      <c r="D116" s="8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</row>
    <row r="117" spans="2:41" ht="15.75" customHeight="1">
      <c r="B117" s="7">
        <v>109</v>
      </c>
      <c r="C117" s="8"/>
      <c r="D117" s="8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</row>
    <row r="118" spans="2:41" ht="15.75" customHeight="1">
      <c r="B118" s="7">
        <v>110</v>
      </c>
      <c r="C118" s="8"/>
      <c r="D118" s="8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</row>
    <row r="119" spans="2:41" ht="15.75" customHeight="1">
      <c r="B119" s="7">
        <v>111</v>
      </c>
      <c r="C119" s="8"/>
      <c r="D119" s="8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</row>
    <row r="120" spans="2:41" ht="15.75" customHeight="1">
      <c r="B120" s="7">
        <v>112</v>
      </c>
      <c r="C120" s="8"/>
      <c r="D120" s="8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</row>
    <row r="121" spans="2:41" ht="15.75" customHeight="1">
      <c r="B121" s="7">
        <v>113</v>
      </c>
      <c r="C121" s="8"/>
      <c r="D121" s="8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</row>
    <row r="122" spans="2:41" ht="15.75" customHeight="1">
      <c r="B122" s="7">
        <v>114</v>
      </c>
      <c r="C122" s="8"/>
      <c r="D122" s="8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</row>
    <row r="123" spans="2:41" ht="15.75" customHeight="1">
      <c r="B123" s="7">
        <v>115</v>
      </c>
      <c r="C123" s="8"/>
      <c r="D123" s="8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</row>
    <row r="124" spans="2:41" ht="15.75" customHeight="1">
      <c r="B124" s="7">
        <v>116</v>
      </c>
      <c r="C124" s="8"/>
      <c r="D124" s="8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</row>
    <row r="125" spans="2:41" ht="15.75" customHeight="1">
      <c r="B125" s="7">
        <v>117</v>
      </c>
      <c r="C125" s="8"/>
      <c r="D125" s="8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</row>
    <row r="126" spans="2:41" ht="15.75" customHeight="1">
      <c r="B126" s="7">
        <v>118</v>
      </c>
      <c r="C126" s="8"/>
      <c r="D126" s="8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</row>
    <row r="127" spans="2:41" ht="15.75" customHeight="1">
      <c r="B127" s="7">
        <v>119</v>
      </c>
      <c r="C127" s="8"/>
      <c r="D127" s="8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</row>
    <row r="128" spans="2:41" ht="15.75" customHeight="1">
      <c r="B128" s="7">
        <v>120</v>
      </c>
      <c r="C128" s="8"/>
      <c r="D128" s="8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</row>
    <row r="129" spans="2:41" ht="15.75" customHeight="1">
      <c r="B129" s="7">
        <v>121</v>
      </c>
      <c r="C129" s="8"/>
      <c r="D129" s="8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</row>
    <row r="130" spans="2:41" ht="15.75" customHeight="1">
      <c r="B130" s="7">
        <v>122</v>
      </c>
      <c r="C130" s="8"/>
      <c r="D130" s="8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</row>
    <row r="131" spans="2:41" ht="15.75" customHeight="1">
      <c r="B131" s="7">
        <v>123</v>
      </c>
      <c r="C131" s="8"/>
      <c r="D131" s="8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</row>
    <row r="132" spans="2:41" ht="15.75" customHeight="1">
      <c r="B132" s="7">
        <v>124</v>
      </c>
      <c r="C132" s="8"/>
      <c r="D132" s="8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2:41" ht="15.75" customHeight="1">
      <c r="B133" s="7">
        <v>125</v>
      </c>
      <c r="C133" s="8"/>
      <c r="D133" s="8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2:41" ht="15.75" customHeight="1">
      <c r="B134" s="7">
        <v>126</v>
      </c>
      <c r="C134" s="8"/>
      <c r="D134" s="8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2:41" ht="15.75" customHeight="1">
      <c r="B135" s="7">
        <v>127</v>
      </c>
      <c r="C135" s="8"/>
      <c r="D135" s="8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2:41" ht="15.75" customHeight="1">
      <c r="B136" s="7">
        <v>128</v>
      </c>
      <c r="C136" s="8"/>
      <c r="D136" s="8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2:41" ht="15.75" customHeight="1">
      <c r="B137" s="7">
        <v>129</v>
      </c>
      <c r="C137" s="8"/>
      <c r="D137" s="8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2:41" ht="15.75" customHeight="1">
      <c r="B138" s="7">
        <v>130</v>
      </c>
      <c r="C138" s="8"/>
      <c r="D138" s="8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2:41" ht="15.75" customHeight="1">
      <c r="B139" s="7">
        <v>131</v>
      </c>
      <c r="C139" s="8"/>
      <c r="D139" s="8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2:41" ht="15.75" customHeight="1">
      <c r="B140" s="7">
        <v>132</v>
      </c>
      <c r="C140" s="8"/>
      <c r="D140" s="8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2:41" ht="15.75" customHeight="1">
      <c r="B141" s="7">
        <v>133</v>
      </c>
      <c r="C141" s="8"/>
      <c r="D141" s="8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2:41" ht="15.75" customHeight="1">
      <c r="B142" s="7">
        <v>134</v>
      </c>
      <c r="C142" s="8"/>
      <c r="D142" s="8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2:41" ht="15.75" customHeight="1">
      <c r="B143" s="7">
        <v>135</v>
      </c>
      <c r="C143" s="8"/>
      <c r="D143" s="8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2:41" ht="15.75" customHeight="1">
      <c r="B144" s="7">
        <v>136</v>
      </c>
      <c r="C144" s="8"/>
      <c r="D144" s="8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2:41" ht="15.75" customHeight="1">
      <c r="B145" s="7">
        <v>137</v>
      </c>
      <c r="C145" s="8"/>
      <c r="D145" s="8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2:41" ht="15.75" customHeight="1">
      <c r="B146" s="7">
        <v>138</v>
      </c>
      <c r="C146" s="8"/>
      <c r="D146" s="8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2:41" ht="15.75" customHeight="1">
      <c r="B147" s="7">
        <v>139</v>
      </c>
      <c r="C147" s="8"/>
      <c r="D147" s="8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2:41" ht="15.75" customHeight="1">
      <c r="B148" s="7">
        <v>140</v>
      </c>
      <c r="C148" s="8"/>
      <c r="D148" s="8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2:41" ht="15.75" customHeight="1">
      <c r="B149" s="7">
        <v>141</v>
      </c>
      <c r="C149" s="8"/>
      <c r="D149" s="8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2:41" ht="15.75" customHeight="1">
      <c r="B150" s="7">
        <v>142</v>
      </c>
      <c r="C150" s="8"/>
      <c r="D150" s="8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2:41" ht="15.75" customHeight="1">
      <c r="B151" s="7">
        <v>143</v>
      </c>
      <c r="C151" s="8"/>
      <c r="D151" s="8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2:41" ht="15.75" customHeight="1">
      <c r="B152" s="7">
        <v>144</v>
      </c>
      <c r="C152" s="8"/>
      <c r="D152" s="8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2:41" ht="15.75" customHeight="1">
      <c r="B153" s="7">
        <v>145</v>
      </c>
      <c r="C153" s="8"/>
      <c r="D153" s="8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2:41" ht="15.75" customHeight="1">
      <c r="B154" s="7">
        <v>146</v>
      </c>
      <c r="C154" s="8"/>
      <c r="D154" s="8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2:41" ht="15.75" customHeight="1">
      <c r="B155" s="7">
        <v>147</v>
      </c>
      <c r="C155" s="8"/>
      <c r="D155" s="8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2:41" ht="15.75" customHeight="1">
      <c r="B156" s="7">
        <v>148</v>
      </c>
      <c r="C156" s="8"/>
      <c r="D156" s="8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2:41" ht="15.75" customHeight="1">
      <c r="B157" s="7">
        <v>149</v>
      </c>
      <c r="C157" s="8"/>
      <c r="D157" s="8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2:41" ht="15.75" customHeight="1">
      <c r="B158" s="7">
        <v>150</v>
      </c>
      <c r="C158" s="8"/>
      <c r="D158" s="8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2:41" ht="15.75" customHeight="1">
      <c r="B159" s="7">
        <v>151</v>
      </c>
      <c r="C159" s="8"/>
      <c r="D159" s="8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2:41" ht="15.75" customHeight="1">
      <c r="B160" s="7">
        <v>152</v>
      </c>
      <c r="C160" s="8"/>
      <c r="D160" s="8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2:41" ht="15.75" customHeight="1">
      <c r="B161" s="7">
        <v>153</v>
      </c>
      <c r="C161" s="8"/>
      <c r="D161" s="8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2:41" ht="15.75" customHeight="1">
      <c r="B162" s="7">
        <v>154</v>
      </c>
      <c r="C162" s="8"/>
      <c r="D162" s="8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2:41" ht="15.75" customHeight="1">
      <c r="B163" s="7">
        <v>155</v>
      </c>
      <c r="C163" s="8"/>
      <c r="D163" s="8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2:41" ht="15.75" customHeight="1">
      <c r="B164" s="7">
        <v>156</v>
      </c>
      <c r="C164" s="8"/>
      <c r="D164" s="8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2:41" ht="15.75" customHeight="1">
      <c r="B165" s="7">
        <v>157</v>
      </c>
      <c r="C165" s="8"/>
      <c r="D165" s="8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2:41" ht="15.75" customHeight="1">
      <c r="B166" s="7">
        <v>158</v>
      </c>
      <c r="C166" s="8"/>
      <c r="D166" s="8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2:41" ht="15.75" customHeight="1">
      <c r="B167" s="7">
        <v>159</v>
      </c>
      <c r="C167" s="8"/>
      <c r="D167" s="8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2:41" ht="15.75" customHeight="1">
      <c r="B168" s="7">
        <v>160</v>
      </c>
      <c r="C168" s="8"/>
      <c r="D168" s="8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2:41" ht="15.75" customHeight="1">
      <c r="B169" s="7">
        <v>161</v>
      </c>
      <c r="C169" s="8"/>
      <c r="D169" s="8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2:41" ht="15.75" customHeight="1">
      <c r="B170" s="7">
        <v>162</v>
      </c>
      <c r="C170" s="8"/>
      <c r="D170" s="8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2:41" ht="15.75" customHeight="1">
      <c r="B171" s="7">
        <v>163</v>
      </c>
      <c r="C171" s="8"/>
      <c r="D171" s="8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2:41" ht="15.75" customHeight="1">
      <c r="B172" s="7">
        <v>164</v>
      </c>
      <c r="C172" s="8"/>
      <c r="D172" s="8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2:41" ht="15.75" customHeight="1">
      <c r="B173" s="7">
        <v>165</v>
      </c>
      <c r="C173" s="8"/>
      <c r="D173" s="8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2:41" ht="15.75" customHeight="1">
      <c r="B174" s="7">
        <v>166</v>
      </c>
      <c r="C174" s="8"/>
      <c r="D174" s="8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2:41" ht="15.75" customHeight="1">
      <c r="B175" s="7">
        <v>167</v>
      </c>
      <c r="C175" s="8"/>
      <c r="D175" s="8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2:41" ht="15.75" customHeight="1">
      <c r="B176" s="7">
        <v>168</v>
      </c>
      <c r="C176" s="8"/>
      <c r="D176" s="8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2:41" ht="15.75" customHeight="1">
      <c r="B177" s="7">
        <v>169</v>
      </c>
      <c r="C177" s="8"/>
      <c r="D177" s="8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2:41" ht="15.75" customHeight="1">
      <c r="B178" s="7">
        <v>170</v>
      </c>
      <c r="C178" s="8"/>
      <c r="D178" s="8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2:41" ht="15.75" customHeight="1">
      <c r="B179" s="7">
        <v>171</v>
      </c>
      <c r="C179" s="8"/>
      <c r="D179" s="8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2:41" ht="15.75" customHeight="1">
      <c r="B180" s="7">
        <v>172</v>
      </c>
      <c r="C180" s="8"/>
      <c r="D180" s="8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2:41" ht="15.75" customHeight="1">
      <c r="B181" s="7">
        <v>173</v>
      </c>
      <c r="C181" s="8"/>
      <c r="D181" s="8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2:41" ht="15.75" customHeight="1">
      <c r="B182" s="7">
        <v>174</v>
      </c>
      <c r="C182" s="8"/>
      <c r="D182" s="8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2:41" ht="15.75" customHeight="1">
      <c r="B183" s="7">
        <v>175</v>
      </c>
      <c r="C183" s="8"/>
      <c r="D183" s="8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2:41" ht="15.75" customHeight="1">
      <c r="B184" s="7">
        <v>176</v>
      </c>
      <c r="C184" s="8"/>
      <c r="D184" s="8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2:41" ht="15.75" customHeight="1">
      <c r="B185" s="7">
        <v>177</v>
      </c>
      <c r="C185" s="8"/>
      <c r="D185" s="8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2:41" ht="15.75" customHeight="1">
      <c r="B186" s="7">
        <v>178</v>
      </c>
      <c r="C186" s="8"/>
      <c r="D186" s="8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2:41" ht="15.75" customHeight="1">
      <c r="B187" s="7">
        <v>179</v>
      </c>
      <c r="C187" s="8"/>
      <c r="D187" s="8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2:41" ht="15.75" customHeight="1">
      <c r="B188" s="7">
        <v>180</v>
      </c>
      <c r="C188" s="8"/>
      <c r="D188" s="8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2:41" ht="15.75" customHeight="1">
      <c r="B189" s="55" t="s">
        <v>28</v>
      </c>
      <c r="C189" s="53"/>
      <c r="D189" s="54"/>
      <c r="E189" s="10">
        <f t="shared" ref="E189:AO189" si="0">SUM(E9:E188)</f>
        <v>0</v>
      </c>
      <c r="F189" s="10">
        <f t="shared" si="0"/>
        <v>0</v>
      </c>
      <c r="G189" s="10">
        <f t="shared" si="0"/>
        <v>0</v>
      </c>
      <c r="H189" s="10">
        <f t="shared" si="0"/>
        <v>0</v>
      </c>
      <c r="I189" s="10">
        <f t="shared" si="0"/>
        <v>0</v>
      </c>
      <c r="J189" s="10">
        <f t="shared" si="0"/>
        <v>0</v>
      </c>
      <c r="K189" s="10">
        <f t="shared" si="0"/>
        <v>0</v>
      </c>
      <c r="L189" s="7">
        <f t="shared" si="0"/>
        <v>0</v>
      </c>
      <c r="M189" s="7">
        <f t="shared" si="0"/>
        <v>0</v>
      </c>
      <c r="N189" s="7">
        <f t="shared" si="0"/>
        <v>0</v>
      </c>
      <c r="O189" s="7">
        <f t="shared" si="0"/>
        <v>0</v>
      </c>
      <c r="P189" s="7">
        <f t="shared" si="0"/>
        <v>0</v>
      </c>
      <c r="Q189" s="7">
        <f t="shared" si="0"/>
        <v>0</v>
      </c>
      <c r="R189" s="7">
        <f t="shared" si="0"/>
        <v>0</v>
      </c>
      <c r="S189" s="7">
        <f t="shared" si="0"/>
        <v>0</v>
      </c>
      <c r="T189" s="7">
        <f t="shared" si="0"/>
        <v>0</v>
      </c>
      <c r="U189" s="7">
        <f t="shared" si="0"/>
        <v>0</v>
      </c>
      <c r="V189" s="7">
        <f t="shared" si="0"/>
        <v>0</v>
      </c>
      <c r="W189" s="7">
        <f t="shared" si="0"/>
        <v>0</v>
      </c>
      <c r="X189" s="7">
        <f t="shared" si="0"/>
        <v>0</v>
      </c>
      <c r="Y189" s="7">
        <f t="shared" si="0"/>
        <v>0</v>
      </c>
      <c r="Z189" s="7">
        <f t="shared" si="0"/>
        <v>0</v>
      </c>
      <c r="AA189" s="7">
        <f t="shared" si="0"/>
        <v>0</v>
      </c>
      <c r="AB189" s="7">
        <f t="shared" si="0"/>
        <v>0</v>
      </c>
      <c r="AC189" s="7">
        <f t="shared" si="0"/>
        <v>0</v>
      </c>
      <c r="AD189" s="7">
        <f t="shared" si="0"/>
        <v>0</v>
      </c>
      <c r="AE189" s="7">
        <f t="shared" si="0"/>
        <v>0</v>
      </c>
      <c r="AF189" s="7">
        <f t="shared" si="0"/>
        <v>0</v>
      </c>
      <c r="AG189" s="7">
        <f t="shared" si="0"/>
        <v>0</v>
      </c>
      <c r="AH189" s="7">
        <f t="shared" si="0"/>
        <v>0</v>
      </c>
      <c r="AI189" s="7">
        <f t="shared" si="0"/>
        <v>0</v>
      </c>
      <c r="AJ189" s="7">
        <f t="shared" si="0"/>
        <v>0</v>
      </c>
      <c r="AK189" s="7">
        <f t="shared" si="0"/>
        <v>0</v>
      </c>
      <c r="AL189" s="7">
        <f t="shared" si="0"/>
        <v>0</v>
      </c>
      <c r="AM189" s="7">
        <f t="shared" si="0"/>
        <v>0</v>
      </c>
      <c r="AN189" s="7">
        <f t="shared" si="0"/>
        <v>0</v>
      </c>
      <c r="AO189" s="7">
        <f t="shared" si="0"/>
        <v>0</v>
      </c>
    </row>
    <row r="190" spans="2:41" ht="15.75" customHeight="1">
      <c r="B190" s="55" t="s">
        <v>29</v>
      </c>
      <c r="C190" s="53"/>
      <c r="D190" s="54"/>
      <c r="E190" s="11"/>
      <c r="F190" s="11"/>
      <c r="G190" s="11"/>
      <c r="H190" s="11"/>
      <c r="I190" s="11"/>
      <c r="J190" s="11"/>
      <c r="K190" s="12" t="e">
        <f>K189*100/K189</f>
        <v>#DIV/0!</v>
      </c>
      <c r="L190" s="14" t="e">
        <f>L189*100/K189</f>
        <v>#DIV/0!</v>
      </c>
      <c r="M190" s="14" t="e">
        <f>M189*100/K189</f>
        <v>#DIV/0!</v>
      </c>
      <c r="N190" s="14" t="e">
        <f>N189*100/K189</f>
        <v>#DIV/0!</v>
      </c>
      <c r="O190" s="14" t="e">
        <f>O189*100/K189</f>
        <v>#DIV/0!</v>
      </c>
      <c r="P190" s="14" t="e">
        <f>P189*100/K189</f>
        <v>#DIV/0!</v>
      </c>
      <c r="Q190" s="14" t="e">
        <f>Q189*100/K189</f>
        <v>#DIV/0!</v>
      </c>
      <c r="R190" s="14" t="e">
        <f>R189*100/K189</f>
        <v>#DIV/0!</v>
      </c>
      <c r="S190" s="14" t="e">
        <f>S189*100/K189</f>
        <v>#DIV/0!</v>
      </c>
      <c r="T190" s="14" t="e">
        <f>T189*100/K189</f>
        <v>#DIV/0!</v>
      </c>
      <c r="U190" s="14" t="e">
        <f>U189*100/K189</f>
        <v>#DIV/0!</v>
      </c>
      <c r="V190" s="14" t="e">
        <f>V189*100/K189</f>
        <v>#DIV/0!</v>
      </c>
      <c r="W190" s="14" t="e">
        <f>W189*100/K189</f>
        <v>#DIV/0!</v>
      </c>
      <c r="X190" s="14" t="e">
        <f>X189*100/K189</f>
        <v>#DIV/0!</v>
      </c>
      <c r="Y190" s="14" t="e">
        <f>Y189*100/K189</f>
        <v>#DIV/0!</v>
      </c>
      <c r="Z190" s="14" t="e">
        <f>Z189*100/K189</f>
        <v>#DIV/0!</v>
      </c>
      <c r="AA190" s="14" t="e">
        <f>AA189*100/K189</f>
        <v>#DIV/0!</v>
      </c>
      <c r="AB190" s="14" t="e">
        <f>AB189*100/K189</f>
        <v>#DIV/0!</v>
      </c>
      <c r="AC190" s="14" t="e">
        <f>AC189*100/K189</f>
        <v>#DIV/0!</v>
      </c>
      <c r="AD190" s="14" t="e">
        <f>AD189*100/K189</f>
        <v>#DIV/0!</v>
      </c>
      <c r="AE190" s="14" t="e">
        <f>AE189*100/K189</f>
        <v>#DIV/0!</v>
      </c>
      <c r="AF190" s="14" t="e">
        <f>AF189*100/K189</f>
        <v>#DIV/0!</v>
      </c>
      <c r="AG190" s="14" t="e">
        <f>AG189*100/K189</f>
        <v>#DIV/0!</v>
      </c>
      <c r="AH190" s="14" t="e">
        <f>AH189*100/K189</f>
        <v>#DIV/0!</v>
      </c>
      <c r="AI190" s="14" t="e">
        <f>AI189*100/K189</f>
        <v>#DIV/0!</v>
      </c>
      <c r="AJ190" s="14" t="e">
        <f>AJ189*100/K189</f>
        <v>#DIV/0!</v>
      </c>
      <c r="AK190" s="14" t="e">
        <f>AK189*100/K189</f>
        <v>#DIV/0!</v>
      </c>
      <c r="AL190" s="14" t="e">
        <f>AL189*100/K189</f>
        <v>#DIV/0!</v>
      </c>
      <c r="AM190" s="14" t="e">
        <f>AM189*100/K189</f>
        <v>#DIV/0!</v>
      </c>
      <c r="AN190" s="14" t="e">
        <f>AN189*100/K189</f>
        <v>#DIV/0!</v>
      </c>
      <c r="AO190" s="14" t="e">
        <f>AO189*100/K189</f>
        <v>#DIV/0!</v>
      </c>
    </row>
    <row r="191" spans="2:41" ht="15.75" customHeight="1"/>
    <row r="192" spans="2:41" ht="15.75" customHeight="1"/>
    <row r="193" spans="3:9" ht="15.75" customHeight="1"/>
    <row r="194" spans="3:9" ht="15.75" customHeight="1">
      <c r="C194" s="61" t="s">
        <v>37</v>
      </c>
      <c r="D194" s="62"/>
      <c r="E194" s="62"/>
      <c r="F194" s="62"/>
      <c r="G194" s="62"/>
      <c r="H194" s="62"/>
      <c r="I194" s="62"/>
    </row>
    <row r="195" spans="3:9" ht="15.75" customHeight="1"/>
    <row r="196" spans="3:9" ht="15.75" customHeight="1"/>
    <row r="197" spans="3:9" ht="15.75" customHeight="1"/>
    <row r="198" spans="3:9" ht="15.75" customHeight="1"/>
    <row r="199" spans="3:9" ht="15.75" customHeight="1"/>
    <row r="200" spans="3:9" ht="15.75" customHeight="1"/>
    <row r="201" spans="3:9" ht="15.75" customHeight="1"/>
    <row r="202" spans="3:9" ht="15.75" customHeight="1"/>
    <row r="203" spans="3:9" ht="15.75" customHeight="1"/>
    <row r="204" spans="3:9" ht="15.75" customHeight="1"/>
    <row r="205" spans="3:9" ht="15.75" customHeight="1"/>
    <row r="206" spans="3:9" ht="15.75" customHeight="1"/>
    <row r="207" spans="3:9" ht="15.75" customHeight="1"/>
    <row r="208" spans="3:9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O6:T6"/>
    <mergeCell ref="U6:W6"/>
    <mergeCell ref="X6:AL6"/>
    <mergeCell ref="AM6:AO6"/>
    <mergeCell ref="E7:E8"/>
    <mergeCell ref="F7:F8"/>
    <mergeCell ref="J7:J8"/>
    <mergeCell ref="K6:K8"/>
    <mergeCell ref="L6:N6"/>
    <mergeCell ref="N7:N8"/>
    <mergeCell ref="X7:Z7"/>
    <mergeCell ref="AA7:AC7"/>
    <mergeCell ref="AD7:AF7"/>
    <mergeCell ref="AG7:AI7"/>
    <mergeCell ref="AJ7:AL7"/>
    <mergeCell ref="AM7:AM8"/>
    <mergeCell ref="B189:D189"/>
    <mergeCell ref="B190:D190"/>
    <mergeCell ref="C194:I194"/>
    <mergeCell ref="G7:G8"/>
    <mergeCell ref="H7:H8"/>
    <mergeCell ref="I7:I8"/>
    <mergeCell ref="B6:B8"/>
    <mergeCell ref="C6:C8"/>
    <mergeCell ref="D6:D8"/>
    <mergeCell ref="E6:F6"/>
    <mergeCell ref="G6:J6"/>
    <mergeCell ref="AN7:AN8"/>
    <mergeCell ref="AO7:AO8"/>
    <mergeCell ref="L7:L8"/>
    <mergeCell ref="M7:M8"/>
    <mergeCell ref="O7:Q7"/>
    <mergeCell ref="R7:T7"/>
    <mergeCell ref="U7:U8"/>
    <mergeCell ref="V7:V8"/>
    <mergeCell ref="W7:W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R1000"/>
  <sheetViews>
    <sheetView workbookViewId="0">
      <pane ySplit="8" topLeftCell="A9" activePane="bottomLeft" state="frozen"/>
      <selection pane="bottomLeft" activeCell="AR9" sqref="AR9"/>
    </sheetView>
  </sheetViews>
  <sheetFormatPr defaultColWidth="14.42578125" defaultRowHeight="15" customHeight="1"/>
  <cols>
    <col min="1" max="1" width="8.7109375" customWidth="1"/>
    <col min="2" max="2" width="5.85546875" customWidth="1"/>
    <col min="3" max="4" width="35.7109375" customWidth="1"/>
    <col min="5" max="10" width="5.7109375" customWidth="1"/>
    <col min="11" max="44" width="10.7109375" customWidth="1"/>
  </cols>
  <sheetData>
    <row r="1" spans="2:44" ht="15.7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2:44" ht="15.75">
      <c r="B2" s="1"/>
      <c r="C2" s="63" t="s">
        <v>38</v>
      </c>
      <c r="D2" s="62"/>
      <c r="E2" s="62"/>
      <c r="F2" s="62"/>
      <c r="G2" s="62"/>
      <c r="H2" s="62"/>
      <c r="I2" s="62"/>
      <c r="J2" s="2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Q2" s="1" t="s">
        <v>1</v>
      </c>
      <c r="AR2" s="1"/>
    </row>
    <row r="3" spans="2:44" ht="15.75">
      <c r="B3" s="1"/>
      <c r="C3" s="1" t="s">
        <v>32</v>
      </c>
      <c r="D3" s="4">
        <f>'Группа раннего возраста'!D3</f>
        <v>0</v>
      </c>
      <c r="E3" s="1"/>
      <c r="F3" s="1"/>
      <c r="G3" s="1"/>
      <c r="H3" s="1"/>
      <c r="I3" s="1"/>
      <c r="J3" s="4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1"/>
    </row>
    <row r="4" spans="2:44" ht="15.75">
      <c r="B4" s="1"/>
      <c r="C4" s="1" t="s">
        <v>3</v>
      </c>
      <c r="D4" s="4">
        <f>'Группа раннего возраста'!D4</f>
        <v>0</v>
      </c>
      <c r="E4" s="1"/>
      <c r="F4" s="1"/>
      <c r="G4" s="1"/>
      <c r="H4" s="1"/>
      <c r="I4" s="1"/>
      <c r="J4" s="1"/>
      <c r="K4" s="4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2:44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2:44" ht="36.75" customHeight="1">
      <c r="B6" s="57" t="s">
        <v>4</v>
      </c>
      <c r="C6" s="50" t="s">
        <v>5</v>
      </c>
      <c r="D6" s="50" t="s">
        <v>6</v>
      </c>
      <c r="E6" s="52" t="s">
        <v>7</v>
      </c>
      <c r="F6" s="54"/>
      <c r="G6" s="52" t="s">
        <v>8</v>
      </c>
      <c r="H6" s="53"/>
      <c r="I6" s="53"/>
      <c r="J6" s="54"/>
      <c r="K6" s="50" t="s">
        <v>9</v>
      </c>
      <c r="L6" s="60" t="s">
        <v>10</v>
      </c>
      <c r="M6" s="53"/>
      <c r="N6" s="54"/>
      <c r="O6" s="52" t="s">
        <v>11</v>
      </c>
      <c r="P6" s="53"/>
      <c r="Q6" s="53"/>
      <c r="R6" s="53"/>
      <c r="S6" s="53"/>
      <c r="T6" s="53"/>
      <c r="U6" s="53"/>
      <c r="V6" s="53"/>
      <c r="W6" s="54"/>
      <c r="X6" s="52" t="s">
        <v>12</v>
      </c>
      <c r="Y6" s="53"/>
      <c r="Z6" s="54"/>
      <c r="AA6" s="52" t="s">
        <v>13</v>
      </c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4"/>
      <c r="AP6" s="52" t="s">
        <v>14</v>
      </c>
      <c r="AQ6" s="53"/>
      <c r="AR6" s="54"/>
    </row>
    <row r="7" spans="2:44" ht="15.75" customHeight="1">
      <c r="B7" s="58"/>
      <c r="C7" s="58"/>
      <c r="D7" s="58"/>
      <c r="E7" s="56" t="s">
        <v>15</v>
      </c>
      <c r="F7" s="56" t="s">
        <v>16</v>
      </c>
      <c r="G7" s="56" t="s">
        <v>17</v>
      </c>
      <c r="H7" s="56" t="s">
        <v>18</v>
      </c>
      <c r="I7" s="56" t="s">
        <v>33</v>
      </c>
      <c r="J7" s="59" t="s">
        <v>20</v>
      </c>
      <c r="K7" s="58"/>
      <c r="L7" s="50" t="s">
        <v>21</v>
      </c>
      <c r="M7" s="50" t="s">
        <v>22</v>
      </c>
      <c r="N7" s="50" t="s">
        <v>23</v>
      </c>
      <c r="O7" s="52" t="s">
        <v>24</v>
      </c>
      <c r="P7" s="53"/>
      <c r="Q7" s="54"/>
      <c r="R7" s="52" t="s">
        <v>25</v>
      </c>
      <c r="S7" s="53"/>
      <c r="T7" s="54"/>
      <c r="U7" s="52" t="s">
        <v>39</v>
      </c>
      <c r="V7" s="53"/>
      <c r="W7" s="54"/>
      <c r="X7" s="50" t="s">
        <v>21</v>
      </c>
      <c r="Y7" s="50" t="s">
        <v>22</v>
      </c>
      <c r="Z7" s="50" t="s">
        <v>23</v>
      </c>
      <c r="AA7" s="52" t="s">
        <v>34</v>
      </c>
      <c r="AB7" s="53"/>
      <c r="AC7" s="54"/>
      <c r="AD7" s="52" t="s">
        <v>26</v>
      </c>
      <c r="AE7" s="53"/>
      <c r="AF7" s="54"/>
      <c r="AG7" s="52" t="s">
        <v>35</v>
      </c>
      <c r="AH7" s="53"/>
      <c r="AI7" s="54"/>
      <c r="AJ7" s="52" t="s">
        <v>36</v>
      </c>
      <c r="AK7" s="53"/>
      <c r="AL7" s="54"/>
      <c r="AM7" s="52" t="s">
        <v>27</v>
      </c>
      <c r="AN7" s="53"/>
      <c r="AO7" s="54"/>
      <c r="AP7" s="50" t="s">
        <v>21</v>
      </c>
      <c r="AQ7" s="50" t="s">
        <v>22</v>
      </c>
      <c r="AR7" s="50" t="s">
        <v>23</v>
      </c>
    </row>
    <row r="8" spans="2:44" ht="66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6" t="s">
        <v>21</v>
      </c>
      <c r="P8" s="6" t="s">
        <v>22</v>
      </c>
      <c r="Q8" s="6" t="s">
        <v>23</v>
      </c>
      <c r="R8" s="6" t="s">
        <v>21</v>
      </c>
      <c r="S8" s="6" t="s">
        <v>22</v>
      </c>
      <c r="T8" s="6" t="s">
        <v>23</v>
      </c>
      <c r="U8" s="6" t="s">
        <v>21</v>
      </c>
      <c r="V8" s="6" t="s">
        <v>22</v>
      </c>
      <c r="W8" s="6" t="s">
        <v>23</v>
      </c>
      <c r="X8" s="51"/>
      <c r="Y8" s="51"/>
      <c r="Z8" s="51"/>
      <c r="AA8" s="6" t="s">
        <v>21</v>
      </c>
      <c r="AB8" s="6" t="s">
        <v>22</v>
      </c>
      <c r="AC8" s="6" t="s">
        <v>23</v>
      </c>
      <c r="AD8" s="6" t="s">
        <v>21</v>
      </c>
      <c r="AE8" s="6" t="s">
        <v>22</v>
      </c>
      <c r="AF8" s="6" t="s">
        <v>23</v>
      </c>
      <c r="AG8" s="6" t="s">
        <v>21</v>
      </c>
      <c r="AH8" s="6" t="s">
        <v>22</v>
      </c>
      <c r="AI8" s="6" t="s">
        <v>23</v>
      </c>
      <c r="AJ8" s="6" t="s">
        <v>21</v>
      </c>
      <c r="AK8" s="6" t="s">
        <v>22</v>
      </c>
      <c r="AL8" s="6" t="s">
        <v>23</v>
      </c>
      <c r="AM8" s="6" t="s">
        <v>21</v>
      </c>
      <c r="AN8" s="6" t="s">
        <v>22</v>
      </c>
      <c r="AO8" s="6" t="s">
        <v>23</v>
      </c>
      <c r="AP8" s="51"/>
      <c r="AQ8" s="51"/>
      <c r="AR8" s="51"/>
    </row>
    <row r="9" spans="2:44" ht="15.75">
      <c r="B9" s="7">
        <v>1</v>
      </c>
      <c r="C9" s="8"/>
      <c r="D9" s="8"/>
      <c r="E9" s="8"/>
      <c r="F9" s="8"/>
      <c r="G9" s="8"/>
      <c r="H9" s="8"/>
      <c r="I9" s="8"/>
      <c r="J9" s="8"/>
      <c r="K9" s="1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2:44" ht="15.75">
      <c r="B10" s="7">
        <v>2</v>
      </c>
      <c r="C10" s="8"/>
      <c r="D10" s="8"/>
      <c r="E10" s="8"/>
      <c r="F10" s="8"/>
      <c r="G10" s="8"/>
      <c r="H10" s="8"/>
      <c r="I10" s="8"/>
      <c r="J10" s="8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2:44" ht="15.75">
      <c r="B11" s="7">
        <v>3</v>
      </c>
      <c r="C11" s="8"/>
      <c r="D11" s="8"/>
      <c r="E11" s="8"/>
      <c r="F11" s="8"/>
      <c r="G11" s="8"/>
      <c r="H11" s="8"/>
      <c r="I11" s="8"/>
      <c r="J11" s="8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2:44" ht="15.75">
      <c r="B12" s="7">
        <v>4</v>
      </c>
      <c r="C12" s="8"/>
      <c r="D12" s="8"/>
      <c r="E12" s="8"/>
      <c r="F12" s="8"/>
      <c r="G12" s="8"/>
      <c r="H12" s="8"/>
      <c r="I12" s="8"/>
      <c r="J12" s="8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2:44" ht="15.75">
      <c r="B13" s="7">
        <v>5</v>
      </c>
      <c r="C13" s="8"/>
      <c r="D13" s="8"/>
      <c r="E13" s="8"/>
      <c r="F13" s="8"/>
      <c r="G13" s="8"/>
      <c r="H13" s="8"/>
      <c r="I13" s="8"/>
      <c r="J13" s="8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2:44" ht="15.75">
      <c r="B14" s="7">
        <v>6</v>
      </c>
      <c r="C14" s="8"/>
      <c r="D14" s="8"/>
      <c r="E14" s="8"/>
      <c r="F14" s="8"/>
      <c r="G14" s="8"/>
      <c r="H14" s="8"/>
      <c r="I14" s="8"/>
      <c r="J14" s="8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</row>
    <row r="15" spans="2:44" ht="15.75">
      <c r="B15" s="7">
        <v>7</v>
      </c>
      <c r="C15" s="8"/>
      <c r="D15" s="8"/>
      <c r="E15" s="8"/>
      <c r="F15" s="8"/>
      <c r="G15" s="8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2:44" ht="15.75">
      <c r="B16" s="7">
        <v>8</v>
      </c>
      <c r="C16" s="8"/>
      <c r="D16" s="8"/>
      <c r="E16" s="8"/>
      <c r="F16" s="8"/>
      <c r="G16" s="8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2:44" ht="15.75">
      <c r="B17" s="7">
        <v>9</v>
      </c>
      <c r="C17" s="8"/>
      <c r="D17" s="8"/>
      <c r="E17" s="8"/>
      <c r="F17" s="8"/>
      <c r="G17" s="8"/>
      <c r="H17" s="8"/>
      <c r="I17" s="8"/>
      <c r="J17" s="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</row>
    <row r="18" spans="2:44" ht="15.75">
      <c r="B18" s="7">
        <v>10</v>
      </c>
      <c r="C18" s="8"/>
      <c r="D18" s="8"/>
      <c r="E18" s="8"/>
      <c r="F18" s="8"/>
      <c r="G18" s="8"/>
      <c r="H18" s="8"/>
      <c r="I18" s="8"/>
      <c r="J18" s="8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2:44" ht="15.75">
      <c r="B19" s="7">
        <v>11</v>
      </c>
      <c r="C19" s="8"/>
      <c r="D19" s="8"/>
      <c r="E19" s="8"/>
      <c r="F19" s="8"/>
      <c r="G19" s="8"/>
      <c r="H19" s="8"/>
      <c r="I19" s="8"/>
      <c r="J19" s="8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2:44" ht="15.75">
      <c r="B20" s="7">
        <v>12</v>
      </c>
      <c r="C20" s="8"/>
      <c r="D20" s="8"/>
      <c r="E20" s="8"/>
      <c r="F20" s="8"/>
      <c r="G20" s="8"/>
      <c r="H20" s="8"/>
      <c r="I20" s="8"/>
      <c r="J20" s="8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2:44" ht="15.75" customHeight="1">
      <c r="B21" s="7">
        <v>13</v>
      </c>
      <c r="C21" s="8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2:44" ht="15.75" customHeight="1">
      <c r="B22" s="7">
        <v>14</v>
      </c>
      <c r="C22" s="8"/>
      <c r="D22" s="8"/>
      <c r="E22" s="8"/>
      <c r="F22" s="8"/>
      <c r="G22" s="8"/>
      <c r="H22" s="8"/>
      <c r="I22" s="8"/>
      <c r="J22" s="8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2:44" ht="15.75" customHeight="1">
      <c r="B23" s="7">
        <v>15</v>
      </c>
      <c r="C23" s="8"/>
      <c r="D23" s="8"/>
      <c r="E23" s="8"/>
      <c r="F23" s="8"/>
      <c r="G23" s="8"/>
      <c r="H23" s="8"/>
      <c r="I23" s="8"/>
      <c r="J23" s="8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2:44" ht="15.75" customHeight="1">
      <c r="B24" s="7">
        <v>16</v>
      </c>
      <c r="C24" s="8"/>
      <c r="D24" s="8"/>
      <c r="E24" s="8"/>
      <c r="F24" s="8"/>
      <c r="G24" s="8"/>
      <c r="H24" s="8"/>
      <c r="I24" s="8"/>
      <c r="J24" s="8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2:44" ht="15.75" customHeight="1">
      <c r="B25" s="7">
        <v>17</v>
      </c>
      <c r="C25" s="8"/>
      <c r="D25" s="8"/>
      <c r="E25" s="8"/>
      <c r="F25" s="8"/>
      <c r="G25" s="8"/>
      <c r="H25" s="8"/>
      <c r="I25" s="8"/>
      <c r="J25" s="8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2:44" ht="15.75" customHeight="1">
      <c r="B26" s="7">
        <v>18</v>
      </c>
      <c r="C26" s="8"/>
      <c r="D26" s="8"/>
      <c r="E26" s="8"/>
      <c r="F26" s="8"/>
      <c r="G26" s="8"/>
      <c r="H26" s="8"/>
      <c r="I26" s="8"/>
      <c r="J26" s="8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2:44" ht="15.75" customHeight="1">
      <c r="B27" s="7">
        <v>19</v>
      </c>
      <c r="C27" s="8"/>
      <c r="D27" s="8"/>
      <c r="E27" s="8"/>
      <c r="F27" s="8"/>
      <c r="G27" s="8"/>
      <c r="H27" s="8"/>
      <c r="I27" s="8"/>
      <c r="J27" s="8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2:44" ht="15.75" customHeight="1">
      <c r="B28" s="7">
        <v>20</v>
      </c>
      <c r="C28" s="8"/>
      <c r="D28" s="8"/>
      <c r="E28" s="8"/>
      <c r="F28" s="8"/>
      <c r="G28" s="8"/>
      <c r="H28" s="8"/>
      <c r="I28" s="8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2:44" ht="15.75" customHeight="1">
      <c r="B29" s="7">
        <v>21</v>
      </c>
      <c r="C29" s="8"/>
      <c r="D29" s="8"/>
      <c r="E29" s="8"/>
      <c r="F29" s="8"/>
      <c r="G29" s="8"/>
      <c r="H29" s="8"/>
      <c r="I29" s="8"/>
      <c r="J29" s="8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2:44" ht="15.75" customHeight="1">
      <c r="B30" s="7">
        <v>22</v>
      </c>
      <c r="C30" s="8"/>
      <c r="D30" s="8"/>
      <c r="E30" s="8"/>
      <c r="F30" s="8"/>
      <c r="G30" s="8"/>
      <c r="H30" s="8"/>
      <c r="I30" s="8"/>
      <c r="J30" s="8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2:44" ht="15.75" customHeight="1">
      <c r="B31" s="7">
        <v>23</v>
      </c>
      <c r="C31" s="8"/>
      <c r="D31" s="8"/>
      <c r="E31" s="8"/>
      <c r="F31" s="8"/>
      <c r="G31" s="8"/>
      <c r="H31" s="8"/>
      <c r="I31" s="8"/>
      <c r="J31" s="8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2:44" ht="15.75" customHeight="1">
      <c r="B32" s="7">
        <v>24</v>
      </c>
      <c r="C32" s="8"/>
      <c r="D32" s="8"/>
      <c r="E32" s="8"/>
      <c r="F32" s="8"/>
      <c r="G32" s="8"/>
      <c r="H32" s="8"/>
      <c r="I32" s="8"/>
      <c r="J32" s="8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2:44" ht="15.75" customHeight="1">
      <c r="B33" s="7">
        <v>25</v>
      </c>
      <c r="C33" s="8"/>
      <c r="D33" s="8"/>
      <c r="E33" s="8"/>
      <c r="F33" s="8"/>
      <c r="G33" s="8"/>
      <c r="H33" s="8"/>
      <c r="I33" s="8"/>
      <c r="J33" s="8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44" ht="15.75" customHeight="1">
      <c r="B34" s="7">
        <v>26</v>
      </c>
      <c r="C34" s="8"/>
      <c r="D34" s="8"/>
      <c r="E34" s="8"/>
      <c r="F34" s="8"/>
      <c r="G34" s="8"/>
      <c r="H34" s="8"/>
      <c r="I34" s="8"/>
      <c r="J34" s="8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2:44" ht="15.75" customHeight="1">
      <c r="B35" s="7">
        <v>27</v>
      </c>
      <c r="C35" s="8"/>
      <c r="D35" s="8"/>
      <c r="E35" s="8"/>
      <c r="F35" s="8"/>
      <c r="G35" s="8"/>
      <c r="H35" s="8"/>
      <c r="I35" s="8"/>
      <c r="J35" s="8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2:44" ht="15.75" customHeight="1">
      <c r="B36" s="7">
        <v>28</v>
      </c>
      <c r="C36" s="8"/>
      <c r="D36" s="8"/>
      <c r="E36" s="8"/>
      <c r="F36" s="8"/>
      <c r="G36" s="8"/>
      <c r="H36" s="8"/>
      <c r="I36" s="8"/>
      <c r="J36" s="8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2:44" ht="15.75" customHeight="1">
      <c r="B37" s="7">
        <v>29</v>
      </c>
      <c r="C37" s="8"/>
      <c r="D37" s="8"/>
      <c r="E37" s="8"/>
      <c r="F37" s="8"/>
      <c r="G37" s="8"/>
      <c r="H37" s="8"/>
      <c r="I37" s="8"/>
      <c r="J37" s="8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</row>
    <row r="38" spans="2:44" ht="15.75" customHeight="1">
      <c r="B38" s="7">
        <v>30</v>
      </c>
      <c r="C38" s="8"/>
      <c r="D38" s="8"/>
      <c r="E38" s="8"/>
      <c r="F38" s="8"/>
      <c r="G38" s="8"/>
      <c r="H38" s="8"/>
      <c r="I38" s="8"/>
      <c r="J38" s="8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2:44" ht="15.75" customHeight="1">
      <c r="B39" s="7">
        <v>31</v>
      </c>
      <c r="C39" s="8"/>
      <c r="D39" s="8"/>
      <c r="E39" s="8"/>
      <c r="F39" s="8"/>
      <c r="G39" s="8"/>
      <c r="H39" s="8"/>
      <c r="I39" s="8"/>
      <c r="J39" s="8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</row>
    <row r="40" spans="2:44" ht="15.75" customHeight="1">
      <c r="B40" s="7">
        <v>32</v>
      </c>
      <c r="C40" s="8"/>
      <c r="D40" s="8"/>
      <c r="E40" s="8"/>
      <c r="F40" s="8"/>
      <c r="G40" s="8"/>
      <c r="H40" s="8"/>
      <c r="I40" s="8"/>
      <c r="J40" s="8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  <row r="41" spans="2:44" ht="15.75" customHeight="1">
      <c r="B41" s="7">
        <v>33</v>
      </c>
      <c r="C41" s="8"/>
      <c r="D41" s="8"/>
      <c r="E41" s="8"/>
      <c r="F41" s="8"/>
      <c r="G41" s="8"/>
      <c r="H41" s="8"/>
      <c r="I41" s="8"/>
      <c r="J41" s="8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  <row r="42" spans="2:44" ht="15.75" customHeight="1">
      <c r="B42" s="7">
        <v>34</v>
      </c>
      <c r="C42" s="8"/>
      <c r="D42" s="8"/>
      <c r="E42" s="8"/>
      <c r="F42" s="8"/>
      <c r="G42" s="8"/>
      <c r="H42" s="8"/>
      <c r="I42" s="8"/>
      <c r="J42" s="8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</row>
    <row r="43" spans="2:44" ht="15.75" customHeight="1">
      <c r="B43" s="7">
        <v>35</v>
      </c>
      <c r="C43" s="8"/>
      <c r="D43" s="8"/>
      <c r="E43" s="8"/>
      <c r="F43" s="8"/>
      <c r="G43" s="8"/>
      <c r="H43" s="8"/>
      <c r="I43" s="8"/>
      <c r="J43" s="8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2:44" ht="15.75" customHeight="1">
      <c r="B44" s="7">
        <v>36</v>
      </c>
      <c r="C44" s="8"/>
      <c r="D44" s="8"/>
      <c r="E44" s="8"/>
      <c r="F44" s="8"/>
      <c r="G44" s="8"/>
      <c r="H44" s="8"/>
      <c r="I44" s="8"/>
      <c r="J44" s="8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</row>
    <row r="45" spans="2:44" ht="15.75" customHeight="1">
      <c r="B45" s="7">
        <v>37</v>
      </c>
      <c r="C45" s="8"/>
      <c r="D45" s="8"/>
      <c r="E45" s="8"/>
      <c r="F45" s="8"/>
      <c r="G45" s="8"/>
      <c r="H45" s="8"/>
      <c r="I45" s="8"/>
      <c r="J45" s="8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2:44" ht="15.75" customHeight="1">
      <c r="B46" s="7">
        <v>38</v>
      </c>
      <c r="C46" s="8"/>
      <c r="D46" s="8"/>
      <c r="E46" s="8"/>
      <c r="F46" s="8"/>
      <c r="G46" s="8"/>
      <c r="H46" s="8"/>
      <c r="I46" s="8"/>
      <c r="J46" s="8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2:44" ht="15.75" customHeight="1">
      <c r="B47" s="7">
        <v>39</v>
      </c>
      <c r="C47" s="8"/>
      <c r="D47" s="8"/>
      <c r="E47" s="8"/>
      <c r="F47" s="8"/>
      <c r="G47" s="8"/>
      <c r="H47" s="8"/>
      <c r="I47" s="8"/>
      <c r="J47" s="8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</row>
    <row r="48" spans="2:44" ht="15.75" customHeight="1">
      <c r="B48" s="7">
        <v>40</v>
      </c>
      <c r="C48" s="8"/>
      <c r="D48" s="8"/>
      <c r="E48" s="8"/>
      <c r="F48" s="8"/>
      <c r="G48" s="8"/>
      <c r="H48" s="8"/>
      <c r="I48" s="8"/>
      <c r="J48" s="8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2:44" ht="15.75" customHeight="1">
      <c r="B49" s="7">
        <v>41</v>
      </c>
      <c r="C49" s="8"/>
      <c r="D49" s="8"/>
      <c r="E49" s="8"/>
      <c r="F49" s="8"/>
      <c r="G49" s="8"/>
      <c r="H49" s="8"/>
      <c r="I49" s="8"/>
      <c r="J49" s="8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</row>
    <row r="50" spans="2:44" ht="15.75" customHeight="1">
      <c r="B50" s="7">
        <v>42</v>
      </c>
      <c r="C50" s="8"/>
      <c r="D50" s="8"/>
      <c r="E50" s="8"/>
      <c r="F50" s="8"/>
      <c r="G50" s="8"/>
      <c r="H50" s="8"/>
      <c r="I50" s="8"/>
      <c r="J50" s="8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</row>
    <row r="51" spans="2:44" ht="15.75" customHeight="1">
      <c r="B51" s="7">
        <v>43</v>
      </c>
      <c r="C51" s="8"/>
      <c r="D51" s="8"/>
      <c r="E51" s="8"/>
      <c r="F51" s="8"/>
      <c r="G51" s="8"/>
      <c r="H51" s="8"/>
      <c r="I51" s="8"/>
      <c r="J51" s="8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</row>
    <row r="52" spans="2:44" ht="15.75" customHeight="1">
      <c r="B52" s="7">
        <v>44</v>
      </c>
      <c r="C52" s="8"/>
      <c r="D52" s="8"/>
      <c r="E52" s="8"/>
      <c r="F52" s="8"/>
      <c r="G52" s="8"/>
      <c r="H52" s="8"/>
      <c r="I52" s="8"/>
      <c r="J52" s="8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</row>
    <row r="53" spans="2:44" ht="15.75" customHeight="1">
      <c r="B53" s="7">
        <v>45</v>
      </c>
      <c r="C53" s="8"/>
      <c r="D53" s="8"/>
      <c r="E53" s="8"/>
      <c r="F53" s="8"/>
      <c r="G53" s="8"/>
      <c r="H53" s="8"/>
      <c r="I53" s="8"/>
      <c r="J53" s="8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</row>
    <row r="54" spans="2:44" ht="15.75" customHeight="1">
      <c r="B54" s="7">
        <v>46</v>
      </c>
      <c r="C54" s="8"/>
      <c r="D54" s="8"/>
      <c r="E54" s="8"/>
      <c r="F54" s="8"/>
      <c r="G54" s="8"/>
      <c r="H54" s="8"/>
      <c r="I54" s="8"/>
      <c r="J54" s="8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</row>
    <row r="55" spans="2:44" ht="15.75" customHeight="1">
      <c r="B55" s="7">
        <v>47</v>
      </c>
      <c r="C55" s="8"/>
      <c r="D55" s="8"/>
      <c r="E55" s="8"/>
      <c r="F55" s="8"/>
      <c r="G55" s="8"/>
      <c r="H55" s="8"/>
      <c r="I55" s="8"/>
      <c r="J55" s="8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</row>
    <row r="56" spans="2:44" ht="15.75" customHeight="1">
      <c r="B56" s="7">
        <v>48</v>
      </c>
      <c r="C56" s="8"/>
      <c r="D56" s="8"/>
      <c r="E56" s="8"/>
      <c r="F56" s="8"/>
      <c r="G56" s="8"/>
      <c r="H56" s="8"/>
      <c r="I56" s="8"/>
      <c r="J56" s="8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</row>
    <row r="57" spans="2:44" ht="15.75" customHeight="1">
      <c r="B57" s="7">
        <v>49</v>
      </c>
      <c r="C57" s="8"/>
      <c r="D57" s="8"/>
      <c r="E57" s="8"/>
      <c r="F57" s="8"/>
      <c r="G57" s="8"/>
      <c r="H57" s="8"/>
      <c r="I57" s="8"/>
      <c r="J57" s="8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</row>
    <row r="58" spans="2:44" ht="15.75" customHeight="1">
      <c r="B58" s="7">
        <v>50</v>
      </c>
      <c r="C58" s="8"/>
      <c r="D58" s="8"/>
      <c r="E58" s="8"/>
      <c r="F58" s="8"/>
      <c r="G58" s="8"/>
      <c r="H58" s="8"/>
      <c r="I58" s="8"/>
      <c r="J58" s="8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2:44" ht="15.75" customHeight="1">
      <c r="B59" s="7">
        <v>51</v>
      </c>
      <c r="C59" s="8"/>
      <c r="D59" s="8"/>
      <c r="E59" s="8"/>
      <c r="F59" s="8"/>
      <c r="G59" s="8"/>
      <c r="H59" s="8"/>
      <c r="I59" s="8"/>
      <c r="J59" s="8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</row>
    <row r="60" spans="2:44" ht="15.75" customHeight="1">
      <c r="B60" s="7">
        <v>52</v>
      </c>
      <c r="C60" s="8"/>
      <c r="D60" s="8"/>
      <c r="E60" s="8"/>
      <c r="F60" s="8"/>
      <c r="G60" s="8"/>
      <c r="H60" s="8"/>
      <c r="I60" s="8"/>
      <c r="J60" s="8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2:44" ht="15.75" customHeight="1">
      <c r="B61" s="7">
        <v>53</v>
      </c>
      <c r="C61" s="8"/>
      <c r="D61" s="8"/>
      <c r="E61" s="8"/>
      <c r="F61" s="8"/>
      <c r="G61" s="8"/>
      <c r="H61" s="8"/>
      <c r="I61" s="8"/>
      <c r="J61" s="8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</row>
    <row r="62" spans="2:44" ht="15.75" customHeight="1">
      <c r="B62" s="7">
        <v>54</v>
      </c>
      <c r="C62" s="8"/>
      <c r="D62" s="8"/>
      <c r="E62" s="8"/>
      <c r="F62" s="8"/>
      <c r="G62" s="8"/>
      <c r="H62" s="8"/>
      <c r="I62" s="8"/>
      <c r="J62" s="8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</row>
    <row r="63" spans="2:44" ht="15.75" customHeight="1">
      <c r="B63" s="7">
        <v>55</v>
      </c>
      <c r="C63" s="8"/>
      <c r="D63" s="8"/>
      <c r="E63" s="8"/>
      <c r="F63" s="8"/>
      <c r="G63" s="8"/>
      <c r="H63" s="8"/>
      <c r="I63" s="8"/>
      <c r="J63" s="8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</row>
    <row r="64" spans="2:44" ht="15.75" customHeight="1">
      <c r="B64" s="7">
        <v>56</v>
      </c>
      <c r="C64" s="8"/>
      <c r="D64" s="8"/>
      <c r="E64" s="8"/>
      <c r="F64" s="8"/>
      <c r="G64" s="8"/>
      <c r="H64" s="8"/>
      <c r="I64" s="8"/>
      <c r="J64" s="8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</row>
    <row r="65" spans="2:44" ht="15.75" customHeight="1">
      <c r="B65" s="7">
        <v>57</v>
      </c>
      <c r="C65" s="8"/>
      <c r="D65" s="8"/>
      <c r="E65" s="8"/>
      <c r="F65" s="8"/>
      <c r="G65" s="8"/>
      <c r="H65" s="8"/>
      <c r="I65" s="8"/>
      <c r="J65" s="8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</row>
    <row r="66" spans="2:44" ht="15.75" customHeight="1">
      <c r="B66" s="7">
        <v>58</v>
      </c>
      <c r="C66" s="8"/>
      <c r="D66" s="8"/>
      <c r="E66" s="8"/>
      <c r="F66" s="8"/>
      <c r="G66" s="8"/>
      <c r="H66" s="8"/>
      <c r="I66" s="8"/>
      <c r="J66" s="8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</row>
    <row r="67" spans="2:44" ht="15.75" customHeight="1">
      <c r="B67" s="7">
        <v>59</v>
      </c>
      <c r="C67" s="8"/>
      <c r="D67" s="8"/>
      <c r="E67" s="8"/>
      <c r="F67" s="8"/>
      <c r="G67" s="8"/>
      <c r="H67" s="8"/>
      <c r="I67" s="8"/>
      <c r="J67" s="8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2:44" ht="15.75" customHeight="1">
      <c r="B68" s="7">
        <v>60</v>
      </c>
      <c r="C68" s="8"/>
      <c r="D68" s="8"/>
      <c r="E68" s="8"/>
      <c r="F68" s="8"/>
      <c r="G68" s="8"/>
      <c r="H68" s="8"/>
      <c r="I68" s="8"/>
      <c r="J68" s="8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2:44" ht="15.75" customHeight="1">
      <c r="B69" s="7">
        <v>61</v>
      </c>
      <c r="C69" s="8"/>
      <c r="D69" s="8"/>
      <c r="E69" s="8"/>
      <c r="F69" s="8"/>
      <c r="G69" s="8"/>
      <c r="H69" s="8"/>
      <c r="I69" s="8"/>
      <c r="J69" s="8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2:44" ht="15.75" customHeight="1">
      <c r="B70" s="7">
        <v>62</v>
      </c>
      <c r="C70" s="8"/>
      <c r="D70" s="8"/>
      <c r="E70" s="8"/>
      <c r="F70" s="8"/>
      <c r="G70" s="8"/>
      <c r="H70" s="8"/>
      <c r="I70" s="8"/>
      <c r="J70" s="8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2:44" ht="15.75" customHeight="1">
      <c r="B71" s="7">
        <v>63</v>
      </c>
      <c r="C71" s="8"/>
      <c r="D71" s="8"/>
      <c r="E71" s="8"/>
      <c r="F71" s="8"/>
      <c r="G71" s="8"/>
      <c r="H71" s="8"/>
      <c r="I71" s="8"/>
      <c r="J71" s="8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2:44" ht="15.75" customHeight="1">
      <c r="B72" s="7">
        <v>64</v>
      </c>
      <c r="C72" s="8"/>
      <c r="D72" s="8"/>
      <c r="E72" s="8"/>
      <c r="F72" s="8"/>
      <c r="G72" s="8"/>
      <c r="H72" s="8"/>
      <c r="I72" s="8"/>
      <c r="J72" s="8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2:44" ht="15.75" customHeight="1">
      <c r="B73" s="7">
        <v>65</v>
      </c>
      <c r="C73" s="8"/>
      <c r="D73" s="8"/>
      <c r="E73" s="8"/>
      <c r="F73" s="8"/>
      <c r="G73" s="8"/>
      <c r="H73" s="8"/>
      <c r="I73" s="8"/>
      <c r="J73" s="8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2:44" ht="15.75" customHeight="1">
      <c r="B74" s="7">
        <v>66</v>
      </c>
      <c r="C74" s="8"/>
      <c r="D74" s="8"/>
      <c r="E74" s="8"/>
      <c r="F74" s="8"/>
      <c r="G74" s="8"/>
      <c r="H74" s="8"/>
      <c r="I74" s="8"/>
      <c r="J74" s="8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2:44" ht="15.75" customHeight="1">
      <c r="B75" s="7">
        <v>67</v>
      </c>
      <c r="C75" s="8"/>
      <c r="D75" s="8"/>
      <c r="E75" s="8"/>
      <c r="F75" s="8"/>
      <c r="G75" s="8"/>
      <c r="H75" s="8"/>
      <c r="I75" s="8"/>
      <c r="J75" s="8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2:44" ht="15.75" customHeight="1">
      <c r="B76" s="7">
        <v>68</v>
      </c>
      <c r="C76" s="8"/>
      <c r="D76" s="8"/>
      <c r="E76" s="8"/>
      <c r="F76" s="8"/>
      <c r="G76" s="8"/>
      <c r="H76" s="8"/>
      <c r="I76" s="8"/>
      <c r="J76" s="8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2:44" ht="15.75" customHeight="1">
      <c r="B77" s="7">
        <v>69</v>
      </c>
      <c r="C77" s="8"/>
      <c r="D77" s="8"/>
      <c r="E77" s="8"/>
      <c r="F77" s="8"/>
      <c r="G77" s="8"/>
      <c r="H77" s="8"/>
      <c r="I77" s="8"/>
      <c r="J77" s="8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2:44" ht="15.75" customHeight="1">
      <c r="B78" s="7">
        <v>70</v>
      </c>
      <c r="C78" s="8"/>
      <c r="D78" s="8"/>
      <c r="E78" s="8"/>
      <c r="F78" s="8"/>
      <c r="G78" s="8"/>
      <c r="H78" s="8"/>
      <c r="I78" s="8"/>
      <c r="J78" s="8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2:44" ht="15.75" customHeight="1">
      <c r="B79" s="7">
        <v>71</v>
      </c>
      <c r="C79" s="8"/>
      <c r="D79" s="8"/>
      <c r="E79" s="8"/>
      <c r="F79" s="8"/>
      <c r="G79" s="8"/>
      <c r="H79" s="8"/>
      <c r="I79" s="8"/>
      <c r="J79" s="8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2:44" ht="15.75" customHeight="1">
      <c r="B80" s="7">
        <v>72</v>
      </c>
      <c r="C80" s="8"/>
      <c r="D80" s="8"/>
      <c r="E80" s="8"/>
      <c r="F80" s="8"/>
      <c r="G80" s="8"/>
      <c r="H80" s="8"/>
      <c r="I80" s="8"/>
      <c r="J80" s="8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2:44" ht="15.75" customHeight="1">
      <c r="B81" s="7">
        <v>73</v>
      </c>
      <c r="C81" s="8"/>
      <c r="D81" s="8"/>
      <c r="E81" s="8"/>
      <c r="F81" s="8"/>
      <c r="G81" s="8"/>
      <c r="H81" s="8"/>
      <c r="I81" s="8"/>
      <c r="J81" s="8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2:44" ht="15.75" customHeight="1">
      <c r="B82" s="7">
        <v>74</v>
      </c>
      <c r="C82" s="8"/>
      <c r="D82" s="8"/>
      <c r="E82" s="8"/>
      <c r="F82" s="8"/>
      <c r="G82" s="8"/>
      <c r="H82" s="8"/>
      <c r="I82" s="8"/>
      <c r="J82" s="8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2:44" ht="15.75" customHeight="1">
      <c r="B83" s="7">
        <v>75</v>
      </c>
      <c r="C83" s="8"/>
      <c r="D83" s="8"/>
      <c r="E83" s="8"/>
      <c r="F83" s="8"/>
      <c r="G83" s="8"/>
      <c r="H83" s="8"/>
      <c r="I83" s="8"/>
      <c r="J83" s="8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2:44" ht="15.75" customHeight="1">
      <c r="B84" s="7">
        <v>76</v>
      </c>
      <c r="C84" s="8"/>
      <c r="D84" s="8"/>
      <c r="E84" s="8"/>
      <c r="F84" s="8"/>
      <c r="G84" s="8"/>
      <c r="H84" s="8"/>
      <c r="I84" s="8"/>
      <c r="J84" s="8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2:44" ht="15.75" customHeight="1">
      <c r="B85" s="7">
        <v>77</v>
      </c>
      <c r="C85" s="8"/>
      <c r="D85" s="8"/>
      <c r="E85" s="8"/>
      <c r="F85" s="8"/>
      <c r="G85" s="8"/>
      <c r="H85" s="8"/>
      <c r="I85" s="8"/>
      <c r="J85" s="8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2:44" ht="15.75" customHeight="1">
      <c r="B86" s="7">
        <v>78</v>
      </c>
      <c r="C86" s="8"/>
      <c r="D86" s="8"/>
      <c r="E86" s="8"/>
      <c r="F86" s="8"/>
      <c r="G86" s="8"/>
      <c r="H86" s="8"/>
      <c r="I86" s="8"/>
      <c r="J86" s="8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2:44" ht="15.75" customHeight="1">
      <c r="B87" s="7">
        <v>79</v>
      </c>
      <c r="C87" s="8"/>
      <c r="D87" s="8"/>
      <c r="E87" s="8"/>
      <c r="F87" s="8"/>
      <c r="G87" s="8"/>
      <c r="H87" s="8"/>
      <c r="I87" s="8"/>
      <c r="J87" s="8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2:44" ht="15.75" customHeight="1">
      <c r="B88" s="7">
        <v>80</v>
      </c>
      <c r="C88" s="8"/>
      <c r="D88" s="8"/>
      <c r="E88" s="8"/>
      <c r="F88" s="8"/>
      <c r="G88" s="8"/>
      <c r="H88" s="8"/>
      <c r="I88" s="8"/>
      <c r="J88" s="8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2:44" ht="15.75" customHeight="1">
      <c r="B89" s="7">
        <v>81</v>
      </c>
      <c r="C89" s="8"/>
      <c r="D89" s="8"/>
      <c r="E89" s="8"/>
      <c r="F89" s="8"/>
      <c r="G89" s="8"/>
      <c r="H89" s="8"/>
      <c r="I89" s="8"/>
      <c r="J89" s="8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2:44" ht="15.75" customHeight="1">
      <c r="B90" s="7">
        <v>82</v>
      </c>
      <c r="C90" s="8"/>
      <c r="D90" s="8"/>
      <c r="E90" s="8"/>
      <c r="F90" s="8"/>
      <c r="G90" s="8"/>
      <c r="H90" s="8"/>
      <c r="I90" s="8"/>
      <c r="J90" s="8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2:44" ht="15.75" customHeight="1">
      <c r="B91" s="7">
        <v>83</v>
      </c>
      <c r="C91" s="8"/>
      <c r="D91" s="8"/>
      <c r="E91" s="8"/>
      <c r="F91" s="8"/>
      <c r="G91" s="8"/>
      <c r="H91" s="8"/>
      <c r="I91" s="8"/>
      <c r="J91" s="8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2:44" ht="15.75" customHeight="1">
      <c r="B92" s="7">
        <v>84</v>
      </c>
      <c r="C92" s="8"/>
      <c r="D92" s="8"/>
      <c r="E92" s="8"/>
      <c r="F92" s="8"/>
      <c r="G92" s="8"/>
      <c r="H92" s="8"/>
      <c r="I92" s="8"/>
      <c r="J92" s="8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2:44" ht="15.75" customHeight="1">
      <c r="B93" s="7">
        <v>85</v>
      </c>
      <c r="C93" s="8"/>
      <c r="D93" s="8"/>
      <c r="E93" s="8"/>
      <c r="F93" s="8"/>
      <c r="G93" s="8"/>
      <c r="H93" s="8"/>
      <c r="I93" s="8"/>
      <c r="J93" s="8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2:44" ht="15.75" customHeight="1">
      <c r="B94" s="7">
        <v>86</v>
      </c>
      <c r="C94" s="8"/>
      <c r="D94" s="8"/>
      <c r="E94" s="8"/>
      <c r="F94" s="8"/>
      <c r="G94" s="8"/>
      <c r="H94" s="8"/>
      <c r="I94" s="8"/>
      <c r="J94" s="8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2:44" ht="15.75" customHeight="1">
      <c r="B95" s="7">
        <v>87</v>
      </c>
      <c r="C95" s="8"/>
      <c r="D95" s="8"/>
      <c r="E95" s="8"/>
      <c r="F95" s="8"/>
      <c r="G95" s="8"/>
      <c r="H95" s="8"/>
      <c r="I95" s="8"/>
      <c r="J95" s="8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2:44" ht="15.75" customHeight="1">
      <c r="B96" s="7">
        <v>88</v>
      </c>
      <c r="C96" s="8"/>
      <c r="D96" s="8"/>
      <c r="E96" s="8"/>
      <c r="F96" s="8"/>
      <c r="G96" s="8"/>
      <c r="H96" s="8"/>
      <c r="I96" s="8"/>
      <c r="J96" s="8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2:44" ht="15.75" customHeight="1">
      <c r="B97" s="7">
        <v>89</v>
      </c>
      <c r="C97" s="8"/>
      <c r="D97" s="8"/>
      <c r="E97" s="8"/>
      <c r="F97" s="8"/>
      <c r="G97" s="8"/>
      <c r="H97" s="8"/>
      <c r="I97" s="8"/>
      <c r="J97" s="8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2:44" ht="15.75" customHeight="1">
      <c r="B98" s="7">
        <v>90</v>
      </c>
      <c r="C98" s="8"/>
      <c r="D98" s="8"/>
      <c r="E98" s="8"/>
      <c r="F98" s="8"/>
      <c r="G98" s="8"/>
      <c r="H98" s="8"/>
      <c r="I98" s="8"/>
      <c r="J98" s="8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2:44" ht="15.75" customHeight="1">
      <c r="B99" s="7">
        <v>91</v>
      </c>
      <c r="C99" s="8"/>
      <c r="D99" s="8"/>
      <c r="E99" s="8"/>
      <c r="F99" s="8"/>
      <c r="G99" s="8"/>
      <c r="H99" s="8"/>
      <c r="I99" s="8"/>
      <c r="J99" s="8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2:44" ht="15.75" customHeight="1">
      <c r="B100" s="7">
        <v>92</v>
      </c>
      <c r="C100" s="8"/>
      <c r="D100" s="8"/>
      <c r="E100" s="8"/>
      <c r="F100" s="8"/>
      <c r="G100" s="8"/>
      <c r="H100" s="8"/>
      <c r="I100" s="8"/>
      <c r="J100" s="8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2:44" ht="15.75" customHeight="1">
      <c r="B101" s="7">
        <v>93</v>
      </c>
      <c r="C101" s="8"/>
      <c r="D101" s="8"/>
      <c r="E101" s="8"/>
      <c r="F101" s="8"/>
      <c r="G101" s="8"/>
      <c r="H101" s="8"/>
      <c r="I101" s="8"/>
      <c r="J101" s="8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2:44" ht="15.75" customHeight="1">
      <c r="B102" s="7">
        <v>94</v>
      </c>
      <c r="C102" s="8"/>
      <c r="D102" s="8"/>
      <c r="E102" s="8"/>
      <c r="F102" s="8"/>
      <c r="G102" s="8"/>
      <c r="H102" s="8"/>
      <c r="I102" s="8"/>
      <c r="J102" s="8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2:44" ht="15.75" customHeight="1">
      <c r="B103" s="7">
        <v>95</v>
      </c>
      <c r="C103" s="8"/>
      <c r="D103" s="8"/>
      <c r="E103" s="8"/>
      <c r="F103" s="8"/>
      <c r="G103" s="8"/>
      <c r="H103" s="8"/>
      <c r="I103" s="8"/>
      <c r="J103" s="8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2:44" ht="15.75" customHeight="1">
      <c r="B104" s="7">
        <v>96</v>
      </c>
      <c r="C104" s="8"/>
      <c r="D104" s="8"/>
      <c r="E104" s="8"/>
      <c r="F104" s="8"/>
      <c r="G104" s="8"/>
      <c r="H104" s="8"/>
      <c r="I104" s="8"/>
      <c r="J104" s="8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2:44" ht="15.75" customHeight="1">
      <c r="B105" s="7">
        <v>97</v>
      </c>
      <c r="C105" s="8"/>
      <c r="D105" s="8"/>
      <c r="E105" s="8"/>
      <c r="F105" s="8"/>
      <c r="G105" s="8"/>
      <c r="H105" s="8"/>
      <c r="I105" s="8"/>
      <c r="J105" s="8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2:44" ht="15.75" customHeight="1">
      <c r="B106" s="7">
        <v>98</v>
      </c>
      <c r="C106" s="8"/>
      <c r="D106" s="8"/>
      <c r="E106" s="8"/>
      <c r="F106" s="8"/>
      <c r="G106" s="8"/>
      <c r="H106" s="8"/>
      <c r="I106" s="8"/>
      <c r="J106" s="8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2:44" ht="15.75" customHeight="1">
      <c r="B107" s="7">
        <v>99</v>
      </c>
      <c r="C107" s="8"/>
      <c r="D107" s="8"/>
      <c r="E107" s="8"/>
      <c r="F107" s="8"/>
      <c r="G107" s="8"/>
      <c r="H107" s="8"/>
      <c r="I107" s="8"/>
      <c r="J107" s="8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2:44" ht="15.75" customHeight="1">
      <c r="B108" s="7">
        <v>100</v>
      </c>
      <c r="C108" s="8"/>
      <c r="D108" s="8"/>
      <c r="E108" s="8"/>
      <c r="F108" s="8"/>
      <c r="G108" s="8"/>
      <c r="H108" s="8"/>
      <c r="I108" s="8"/>
      <c r="J108" s="8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2:44" ht="15.75" customHeight="1">
      <c r="B109" s="7">
        <v>101</v>
      </c>
      <c r="C109" s="8"/>
      <c r="D109" s="8"/>
      <c r="E109" s="8"/>
      <c r="F109" s="8"/>
      <c r="G109" s="8"/>
      <c r="H109" s="8"/>
      <c r="I109" s="8"/>
      <c r="J109" s="8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2:44" ht="15.75" customHeight="1">
      <c r="B110" s="7">
        <v>102</v>
      </c>
      <c r="C110" s="8"/>
      <c r="D110" s="8"/>
      <c r="E110" s="8"/>
      <c r="F110" s="8"/>
      <c r="G110" s="8"/>
      <c r="H110" s="8"/>
      <c r="I110" s="8"/>
      <c r="J110" s="8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2:44" ht="15.75" customHeight="1">
      <c r="B111" s="7">
        <v>103</v>
      </c>
      <c r="C111" s="8"/>
      <c r="D111" s="8"/>
      <c r="E111" s="8"/>
      <c r="F111" s="8"/>
      <c r="G111" s="8"/>
      <c r="H111" s="8"/>
      <c r="I111" s="8"/>
      <c r="J111" s="8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2:44" ht="15.75" customHeight="1">
      <c r="B112" s="7">
        <v>104</v>
      </c>
      <c r="C112" s="8"/>
      <c r="D112" s="8"/>
      <c r="E112" s="8"/>
      <c r="F112" s="8"/>
      <c r="G112" s="8"/>
      <c r="H112" s="8"/>
      <c r="I112" s="8"/>
      <c r="J112" s="8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2:44" ht="15.75" customHeight="1">
      <c r="B113" s="7">
        <v>105</v>
      </c>
      <c r="C113" s="8"/>
      <c r="D113" s="8"/>
      <c r="E113" s="8"/>
      <c r="F113" s="8"/>
      <c r="G113" s="8"/>
      <c r="H113" s="8"/>
      <c r="I113" s="8"/>
      <c r="J113" s="8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2:44" ht="15.75" customHeight="1">
      <c r="B114" s="7">
        <v>106</v>
      </c>
      <c r="C114" s="8"/>
      <c r="D114" s="8"/>
      <c r="E114" s="8"/>
      <c r="F114" s="8"/>
      <c r="G114" s="8"/>
      <c r="H114" s="8"/>
      <c r="I114" s="8"/>
      <c r="J114" s="8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2:44" ht="15.75" customHeight="1">
      <c r="B115" s="7">
        <v>107</v>
      </c>
      <c r="C115" s="8"/>
      <c r="D115" s="8"/>
      <c r="E115" s="8"/>
      <c r="F115" s="8"/>
      <c r="G115" s="8"/>
      <c r="H115" s="8"/>
      <c r="I115" s="8"/>
      <c r="J115" s="8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2:44" ht="15.75" customHeight="1">
      <c r="B116" s="7">
        <v>108</v>
      </c>
      <c r="C116" s="8"/>
      <c r="D116" s="8"/>
      <c r="E116" s="8"/>
      <c r="F116" s="8"/>
      <c r="G116" s="8"/>
      <c r="H116" s="8"/>
      <c r="I116" s="8"/>
      <c r="J116" s="8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2:44" ht="15.75" customHeight="1">
      <c r="B117" s="7">
        <v>109</v>
      </c>
      <c r="C117" s="8"/>
      <c r="D117" s="8"/>
      <c r="E117" s="8"/>
      <c r="F117" s="8"/>
      <c r="G117" s="8"/>
      <c r="H117" s="8"/>
      <c r="I117" s="8"/>
      <c r="J117" s="8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2:44" ht="15.75" customHeight="1">
      <c r="B118" s="7">
        <v>110</v>
      </c>
      <c r="C118" s="8"/>
      <c r="D118" s="8"/>
      <c r="E118" s="8"/>
      <c r="F118" s="8"/>
      <c r="G118" s="8"/>
      <c r="H118" s="8"/>
      <c r="I118" s="8"/>
      <c r="J118" s="8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2:44" ht="15.75" customHeight="1">
      <c r="B119" s="7">
        <v>111</v>
      </c>
      <c r="C119" s="8"/>
      <c r="D119" s="8"/>
      <c r="E119" s="8"/>
      <c r="F119" s="8"/>
      <c r="G119" s="8"/>
      <c r="H119" s="8"/>
      <c r="I119" s="8"/>
      <c r="J119" s="8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2:44" ht="15.75" customHeight="1">
      <c r="B120" s="7">
        <v>112</v>
      </c>
      <c r="C120" s="8"/>
      <c r="D120" s="8"/>
      <c r="E120" s="8"/>
      <c r="F120" s="8"/>
      <c r="G120" s="8"/>
      <c r="H120" s="8"/>
      <c r="I120" s="8"/>
      <c r="J120" s="8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2:44" ht="15.75" customHeight="1">
      <c r="B121" s="7">
        <v>113</v>
      </c>
      <c r="C121" s="8"/>
      <c r="D121" s="8"/>
      <c r="E121" s="8"/>
      <c r="F121" s="8"/>
      <c r="G121" s="8"/>
      <c r="H121" s="8"/>
      <c r="I121" s="8"/>
      <c r="J121" s="8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2:44" ht="15.75" customHeight="1">
      <c r="B122" s="7">
        <v>114</v>
      </c>
      <c r="C122" s="8"/>
      <c r="D122" s="8"/>
      <c r="E122" s="8"/>
      <c r="F122" s="8"/>
      <c r="G122" s="8"/>
      <c r="H122" s="8"/>
      <c r="I122" s="8"/>
      <c r="J122" s="8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2:44" ht="15.75" customHeight="1">
      <c r="B123" s="7">
        <v>115</v>
      </c>
      <c r="C123" s="8"/>
      <c r="D123" s="8"/>
      <c r="E123" s="8"/>
      <c r="F123" s="8"/>
      <c r="G123" s="8"/>
      <c r="H123" s="8"/>
      <c r="I123" s="8"/>
      <c r="J123" s="8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2:44" ht="15.75" customHeight="1">
      <c r="B124" s="7">
        <v>116</v>
      </c>
      <c r="C124" s="8"/>
      <c r="D124" s="8"/>
      <c r="E124" s="8"/>
      <c r="F124" s="8"/>
      <c r="G124" s="8"/>
      <c r="H124" s="8"/>
      <c r="I124" s="8"/>
      <c r="J124" s="8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2:44" ht="15.75" customHeight="1">
      <c r="B125" s="7">
        <v>117</v>
      </c>
      <c r="C125" s="8"/>
      <c r="D125" s="8"/>
      <c r="E125" s="8"/>
      <c r="F125" s="8"/>
      <c r="G125" s="8"/>
      <c r="H125" s="8"/>
      <c r="I125" s="8"/>
      <c r="J125" s="8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2:44" ht="15.75" customHeight="1">
      <c r="B126" s="7">
        <v>118</v>
      </c>
      <c r="C126" s="8"/>
      <c r="D126" s="8"/>
      <c r="E126" s="8"/>
      <c r="F126" s="8"/>
      <c r="G126" s="8"/>
      <c r="H126" s="8"/>
      <c r="I126" s="8"/>
      <c r="J126" s="8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2:44" ht="15.75" customHeight="1">
      <c r="B127" s="7">
        <v>119</v>
      </c>
      <c r="C127" s="8"/>
      <c r="D127" s="8"/>
      <c r="E127" s="8"/>
      <c r="F127" s="8"/>
      <c r="G127" s="8"/>
      <c r="H127" s="8"/>
      <c r="I127" s="8"/>
      <c r="J127" s="8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2:44" ht="15.75" customHeight="1">
      <c r="B128" s="7">
        <v>120</v>
      </c>
      <c r="C128" s="8"/>
      <c r="D128" s="8"/>
      <c r="E128" s="8"/>
      <c r="F128" s="8"/>
      <c r="G128" s="8"/>
      <c r="H128" s="8"/>
      <c r="I128" s="8"/>
      <c r="J128" s="8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2:44" ht="15.75" customHeight="1">
      <c r="B129" s="7">
        <v>121</v>
      </c>
      <c r="C129" s="8"/>
      <c r="D129" s="8"/>
      <c r="E129" s="8"/>
      <c r="F129" s="8"/>
      <c r="G129" s="8"/>
      <c r="H129" s="8"/>
      <c r="I129" s="8"/>
      <c r="J129" s="8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2:44" ht="15.75" customHeight="1">
      <c r="B130" s="7">
        <v>122</v>
      </c>
      <c r="C130" s="8"/>
      <c r="D130" s="8"/>
      <c r="E130" s="8"/>
      <c r="F130" s="8"/>
      <c r="G130" s="8"/>
      <c r="H130" s="8"/>
      <c r="I130" s="8"/>
      <c r="J130" s="8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2:44" ht="15.75" customHeight="1">
      <c r="B131" s="7">
        <v>123</v>
      </c>
      <c r="C131" s="8"/>
      <c r="D131" s="8"/>
      <c r="E131" s="8"/>
      <c r="F131" s="8"/>
      <c r="G131" s="8"/>
      <c r="H131" s="8"/>
      <c r="I131" s="8"/>
      <c r="J131" s="8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2:44" ht="15.75" customHeight="1">
      <c r="B132" s="7">
        <v>124</v>
      </c>
      <c r="C132" s="8"/>
      <c r="D132" s="8"/>
      <c r="E132" s="8"/>
      <c r="F132" s="8"/>
      <c r="G132" s="8"/>
      <c r="H132" s="8"/>
      <c r="I132" s="8"/>
      <c r="J132" s="8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2:44" ht="15.75" customHeight="1">
      <c r="B133" s="7">
        <v>125</v>
      </c>
      <c r="C133" s="8"/>
      <c r="D133" s="8"/>
      <c r="E133" s="8"/>
      <c r="F133" s="8"/>
      <c r="G133" s="8"/>
      <c r="H133" s="8"/>
      <c r="I133" s="8"/>
      <c r="J133" s="8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2:44" ht="15.75" customHeight="1">
      <c r="B134" s="7">
        <v>126</v>
      </c>
      <c r="C134" s="8"/>
      <c r="D134" s="8"/>
      <c r="E134" s="8"/>
      <c r="F134" s="8"/>
      <c r="G134" s="8"/>
      <c r="H134" s="8"/>
      <c r="I134" s="8"/>
      <c r="J134" s="8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2:44" ht="15.75" customHeight="1">
      <c r="B135" s="7">
        <v>127</v>
      </c>
      <c r="C135" s="8"/>
      <c r="D135" s="8"/>
      <c r="E135" s="8"/>
      <c r="F135" s="8"/>
      <c r="G135" s="8"/>
      <c r="H135" s="8"/>
      <c r="I135" s="8"/>
      <c r="J135" s="8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2:44" ht="15.75" customHeight="1">
      <c r="B136" s="7">
        <v>128</v>
      </c>
      <c r="C136" s="8"/>
      <c r="D136" s="8"/>
      <c r="E136" s="8"/>
      <c r="F136" s="8"/>
      <c r="G136" s="8"/>
      <c r="H136" s="8"/>
      <c r="I136" s="8"/>
      <c r="J136" s="8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2:44" ht="15.75" customHeight="1">
      <c r="B137" s="7">
        <v>129</v>
      </c>
      <c r="C137" s="8"/>
      <c r="D137" s="8"/>
      <c r="E137" s="8"/>
      <c r="F137" s="8"/>
      <c r="G137" s="8"/>
      <c r="H137" s="8"/>
      <c r="I137" s="8"/>
      <c r="J137" s="8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2:44" ht="15.75" customHeight="1">
      <c r="B138" s="7">
        <v>130</v>
      </c>
      <c r="C138" s="8"/>
      <c r="D138" s="8"/>
      <c r="E138" s="8"/>
      <c r="F138" s="8"/>
      <c r="G138" s="8"/>
      <c r="H138" s="8"/>
      <c r="I138" s="8"/>
      <c r="J138" s="8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2:44" ht="15.75" customHeight="1">
      <c r="B139" s="7">
        <v>131</v>
      </c>
      <c r="C139" s="8"/>
      <c r="D139" s="8"/>
      <c r="E139" s="8"/>
      <c r="F139" s="8"/>
      <c r="G139" s="8"/>
      <c r="H139" s="8"/>
      <c r="I139" s="8"/>
      <c r="J139" s="8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2:44" ht="15.75" customHeight="1">
      <c r="B140" s="7">
        <v>132</v>
      </c>
      <c r="C140" s="8"/>
      <c r="D140" s="8"/>
      <c r="E140" s="8"/>
      <c r="F140" s="8"/>
      <c r="G140" s="8"/>
      <c r="H140" s="8"/>
      <c r="I140" s="8"/>
      <c r="J140" s="8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2:44" ht="15.75" customHeight="1">
      <c r="B141" s="7">
        <v>133</v>
      </c>
      <c r="C141" s="8"/>
      <c r="D141" s="8"/>
      <c r="E141" s="8"/>
      <c r="F141" s="8"/>
      <c r="G141" s="8"/>
      <c r="H141" s="8"/>
      <c r="I141" s="8"/>
      <c r="J141" s="8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2:44" ht="15.75" customHeight="1">
      <c r="B142" s="7">
        <v>134</v>
      </c>
      <c r="C142" s="8"/>
      <c r="D142" s="8"/>
      <c r="E142" s="8"/>
      <c r="F142" s="8"/>
      <c r="G142" s="8"/>
      <c r="H142" s="8"/>
      <c r="I142" s="8"/>
      <c r="J142" s="8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2:44" ht="15.75" customHeight="1">
      <c r="B143" s="7">
        <v>135</v>
      </c>
      <c r="C143" s="8"/>
      <c r="D143" s="8"/>
      <c r="E143" s="8"/>
      <c r="F143" s="8"/>
      <c r="G143" s="8"/>
      <c r="H143" s="8"/>
      <c r="I143" s="8"/>
      <c r="J143" s="8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2:44" ht="15.75" customHeight="1">
      <c r="B144" s="7">
        <v>136</v>
      </c>
      <c r="C144" s="8"/>
      <c r="D144" s="8"/>
      <c r="E144" s="8"/>
      <c r="F144" s="8"/>
      <c r="G144" s="8"/>
      <c r="H144" s="8"/>
      <c r="I144" s="8"/>
      <c r="J144" s="8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2:44" ht="15.75" customHeight="1">
      <c r="B145" s="7">
        <v>137</v>
      </c>
      <c r="C145" s="8"/>
      <c r="D145" s="8"/>
      <c r="E145" s="8"/>
      <c r="F145" s="8"/>
      <c r="G145" s="8"/>
      <c r="H145" s="8"/>
      <c r="I145" s="8"/>
      <c r="J145" s="8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2:44" ht="15.75" customHeight="1">
      <c r="B146" s="7">
        <v>138</v>
      </c>
      <c r="C146" s="8"/>
      <c r="D146" s="8"/>
      <c r="E146" s="8"/>
      <c r="F146" s="8"/>
      <c r="G146" s="8"/>
      <c r="H146" s="8"/>
      <c r="I146" s="8"/>
      <c r="J146" s="8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2:44" ht="15.75" customHeight="1">
      <c r="B147" s="7">
        <v>139</v>
      </c>
      <c r="C147" s="8"/>
      <c r="D147" s="8"/>
      <c r="E147" s="8"/>
      <c r="F147" s="8"/>
      <c r="G147" s="8"/>
      <c r="H147" s="8"/>
      <c r="I147" s="8"/>
      <c r="J147" s="8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2:44" ht="15.75" customHeight="1">
      <c r="B148" s="7">
        <v>140</v>
      </c>
      <c r="C148" s="8"/>
      <c r="D148" s="8"/>
      <c r="E148" s="8"/>
      <c r="F148" s="8"/>
      <c r="G148" s="8"/>
      <c r="H148" s="8"/>
      <c r="I148" s="8"/>
      <c r="J148" s="8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2:44" ht="15.75" customHeight="1">
      <c r="B149" s="7">
        <v>141</v>
      </c>
      <c r="C149" s="8"/>
      <c r="D149" s="8"/>
      <c r="E149" s="8"/>
      <c r="F149" s="8"/>
      <c r="G149" s="8"/>
      <c r="H149" s="8"/>
      <c r="I149" s="8"/>
      <c r="J149" s="8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2:44" ht="15.75" customHeight="1">
      <c r="B150" s="7">
        <v>142</v>
      </c>
      <c r="C150" s="8"/>
      <c r="D150" s="8"/>
      <c r="E150" s="8"/>
      <c r="F150" s="8"/>
      <c r="G150" s="8"/>
      <c r="H150" s="8"/>
      <c r="I150" s="8"/>
      <c r="J150" s="8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2:44" ht="15.75" customHeight="1">
      <c r="B151" s="7">
        <v>143</v>
      </c>
      <c r="C151" s="8"/>
      <c r="D151" s="8"/>
      <c r="E151" s="8"/>
      <c r="F151" s="8"/>
      <c r="G151" s="8"/>
      <c r="H151" s="8"/>
      <c r="I151" s="8"/>
      <c r="J151" s="8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2:44" ht="15.75" customHeight="1">
      <c r="B152" s="7">
        <v>144</v>
      </c>
      <c r="C152" s="8"/>
      <c r="D152" s="8"/>
      <c r="E152" s="8"/>
      <c r="F152" s="8"/>
      <c r="G152" s="8"/>
      <c r="H152" s="8"/>
      <c r="I152" s="8"/>
      <c r="J152" s="8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2:44" ht="15.75" customHeight="1">
      <c r="B153" s="7">
        <v>145</v>
      </c>
      <c r="C153" s="8"/>
      <c r="D153" s="8"/>
      <c r="E153" s="8"/>
      <c r="F153" s="8"/>
      <c r="G153" s="8"/>
      <c r="H153" s="8"/>
      <c r="I153" s="8"/>
      <c r="J153" s="8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2:44" ht="15.75" customHeight="1">
      <c r="B154" s="7">
        <v>146</v>
      </c>
      <c r="C154" s="8"/>
      <c r="D154" s="8"/>
      <c r="E154" s="8"/>
      <c r="F154" s="8"/>
      <c r="G154" s="8"/>
      <c r="H154" s="8"/>
      <c r="I154" s="8"/>
      <c r="J154" s="8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2:44" ht="15.75" customHeight="1">
      <c r="B155" s="7">
        <v>147</v>
      </c>
      <c r="C155" s="8"/>
      <c r="D155" s="8"/>
      <c r="E155" s="8"/>
      <c r="F155" s="8"/>
      <c r="G155" s="8"/>
      <c r="H155" s="8"/>
      <c r="I155" s="8"/>
      <c r="J155" s="8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2:44" ht="15.75" customHeight="1">
      <c r="B156" s="7">
        <v>148</v>
      </c>
      <c r="C156" s="8"/>
      <c r="D156" s="8"/>
      <c r="E156" s="8"/>
      <c r="F156" s="8"/>
      <c r="G156" s="8"/>
      <c r="H156" s="8"/>
      <c r="I156" s="8"/>
      <c r="J156" s="8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2:44" ht="15.75" customHeight="1">
      <c r="B157" s="7">
        <v>149</v>
      </c>
      <c r="C157" s="8"/>
      <c r="D157" s="8"/>
      <c r="E157" s="8"/>
      <c r="F157" s="8"/>
      <c r="G157" s="8"/>
      <c r="H157" s="8"/>
      <c r="I157" s="8"/>
      <c r="J157" s="8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2:44" ht="15.75" customHeight="1">
      <c r="B158" s="7">
        <v>150</v>
      </c>
      <c r="C158" s="8"/>
      <c r="D158" s="8"/>
      <c r="E158" s="8"/>
      <c r="F158" s="8"/>
      <c r="G158" s="8"/>
      <c r="H158" s="8"/>
      <c r="I158" s="8"/>
      <c r="J158" s="8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2:44" ht="15.75" customHeight="1">
      <c r="B159" s="7">
        <v>151</v>
      </c>
      <c r="C159" s="8"/>
      <c r="D159" s="8"/>
      <c r="E159" s="8"/>
      <c r="F159" s="8"/>
      <c r="G159" s="8"/>
      <c r="H159" s="8"/>
      <c r="I159" s="8"/>
      <c r="J159" s="8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2:44" ht="15.75" customHeight="1">
      <c r="B160" s="7">
        <v>152</v>
      </c>
      <c r="C160" s="8"/>
      <c r="D160" s="8"/>
      <c r="E160" s="8"/>
      <c r="F160" s="8"/>
      <c r="G160" s="8"/>
      <c r="H160" s="8"/>
      <c r="I160" s="8"/>
      <c r="J160" s="8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2:44" ht="15.75" customHeight="1">
      <c r="B161" s="7">
        <v>153</v>
      </c>
      <c r="C161" s="8"/>
      <c r="D161" s="8"/>
      <c r="E161" s="8"/>
      <c r="F161" s="8"/>
      <c r="G161" s="8"/>
      <c r="H161" s="8"/>
      <c r="I161" s="8"/>
      <c r="J161" s="8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2:44" ht="15.75" customHeight="1">
      <c r="B162" s="7">
        <v>154</v>
      </c>
      <c r="C162" s="8"/>
      <c r="D162" s="8"/>
      <c r="E162" s="8"/>
      <c r="F162" s="8"/>
      <c r="G162" s="8"/>
      <c r="H162" s="8"/>
      <c r="I162" s="8"/>
      <c r="J162" s="8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2:44" ht="15.75" customHeight="1">
      <c r="B163" s="7">
        <v>155</v>
      </c>
      <c r="C163" s="8"/>
      <c r="D163" s="8"/>
      <c r="E163" s="8"/>
      <c r="F163" s="8"/>
      <c r="G163" s="8"/>
      <c r="H163" s="8"/>
      <c r="I163" s="8"/>
      <c r="J163" s="8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2:44" ht="15.75" customHeight="1">
      <c r="B164" s="7">
        <v>156</v>
      </c>
      <c r="C164" s="8"/>
      <c r="D164" s="8"/>
      <c r="E164" s="8"/>
      <c r="F164" s="8"/>
      <c r="G164" s="8"/>
      <c r="H164" s="8"/>
      <c r="I164" s="8"/>
      <c r="J164" s="8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2:44" ht="15.75" customHeight="1">
      <c r="B165" s="7">
        <v>157</v>
      </c>
      <c r="C165" s="8"/>
      <c r="D165" s="8"/>
      <c r="E165" s="8"/>
      <c r="F165" s="8"/>
      <c r="G165" s="8"/>
      <c r="H165" s="8"/>
      <c r="I165" s="8"/>
      <c r="J165" s="8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2:44" ht="15.75" customHeight="1">
      <c r="B166" s="7">
        <v>158</v>
      </c>
      <c r="C166" s="8"/>
      <c r="D166" s="8"/>
      <c r="E166" s="8"/>
      <c r="F166" s="8"/>
      <c r="G166" s="8"/>
      <c r="H166" s="8"/>
      <c r="I166" s="8"/>
      <c r="J166" s="8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2:44" ht="15.75" customHeight="1">
      <c r="B167" s="7">
        <v>159</v>
      </c>
      <c r="C167" s="8"/>
      <c r="D167" s="8"/>
      <c r="E167" s="8"/>
      <c r="F167" s="8"/>
      <c r="G167" s="8"/>
      <c r="H167" s="8"/>
      <c r="I167" s="8"/>
      <c r="J167" s="8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2:44" ht="15.75" customHeight="1">
      <c r="B168" s="7">
        <v>160</v>
      </c>
      <c r="C168" s="8"/>
      <c r="D168" s="8"/>
      <c r="E168" s="8"/>
      <c r="F168" s="8"/>
      <c r="G168" s="8"/>
      <c r="H168" s="8"/>
      <c r="I168" s="8"/>
      <c r="J168" s="8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2:44" ht="15.75" customHeight="1">
      <c r="B169" s="7">
        <v>161</v>
      </c>
      <c r="C169" s="8"/>
      <c r="D169" s="8"/>
      <c r="E169" s="8"/>
      <c r="F169" s="8"/>
      <c r="G169" s="8"/>
      <c r="H169" s="8"/>
      <c r="I169" s="8"/>
      <c r="J169" s="8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2:44" ht="15.75" customHeight="1">
      <c r="B170" s="7">
        <v>162</v>
      </c>
      <c r="C170" s="8"/>
      <c r="D170" s="8"/>
      <c r="E170" s="8"/>
      <c r="F170" s="8"/>
      <c r="G170" s="8"/>
      <c r="H170" s="8"/>
      <c r="I170" s="8"/>
      <c r="J170" s="8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2:44" ht="15.75" customHeight="1">
      <c r="B171" s="7">
        <v>163</v>
      </c>
      <c r="C171" s="8"/>
      <c r="D171" s="8"/>
      <c r="E171" s="8"/>
      <c r="F171" s="8"/>
      <c r="G171" s="8"/>
      <c r="H171" s="8"/>
      <c r="I171" s="8"/>
      <c r="J171" s="8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2:44" ht="15.75" customHeight="1">
      <c r="B172" s="7">
        <v>164</v>
      </c>
      <c r="C172" s="8"/>
      <c r="D172" s="8"/>
      <c r="E172" s="8"/>
      <c r="F172" s="8"/>
      <c r="G172" s="8"/>
      <c r="H172" s="8"/>
      <c r="I172" s="8"/>
      <c r="J172" s="8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2:44" ht="15.75" customHeight="1">
      <c r="B173" s="7">
        <v>165</v>
      </c>
      <c r="C173" s="8"/>
      <c r="D173" s="8"/>
      <c r="E173" s="8"/>
      <c r="F173" s="8"/>
      <c r="G173" s="8"/>
      <c r="H173" s="8"/>
      <c r="I173" s="8"/>
      <c r="J173" s="8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2:44" ht="15.75" customHeight="1">
      <c r="B174" s="7">
        <v>166</v>
      </c>
      <c r="C174" s="8"/>
      <c r="D174" s="8"/>
      <c r="E174" s="8"/>
      <c r="F174" s="8"/>
      <c r="G174" s="8"/>
      <c r="H174" s="8"/>
      <c r="I174" s="8"/>
      <c r="J174" s="8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2:44" ht="15.75" customHeight="1">
      <c r="B175" s="7">
        <v>167</v>
      </c>
      <c r="C175" s="8"/>
      <c r="D175" s="8"/>
      <c r="E175" s="8"/>
      <c r="F175" s="8"/>
      <c r="G175" s="8"/>
      <c r="H175" s="8"/>
      <c r="I175" s="8"/>
      <c r="J175" s="8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2:44" ht="15.75" customHeight="1">
      <c r="B176" s="7">
        <v>168</v>
      </c>
      <c r="C176" s="8"/>
      <c r="D176" s="8"/>
      <c r="E176" s="8"/>
      <c r="F176" s="8"/>
      <c r="G176" s="8"/>
      <c r="H176" s="8"/>
      <c r="I176" s="8"/>
      <c r="J176" s="8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2:44" ht="15.75" customHeight="1">
      <c r="B177" s="7">
        <v>169</v>
      </c>
      <c r="C177" s="8"/>
      <c r="D177" s="8"/>
      <c r="E177" s="8"/>
      <c r="F177" s="8"/>
      <c r="G177" s="8"/>
      <c r="H177" s="8"/>
      <c r="I177" s="8"/>
      <c r="J177" s="8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2:44" ht="15.75" customHeight="1">
      <c r="B178" s="7">
        <v>170</v>
      </c>
      <c r="C178" s="8"/>
      <c r="D178" s="8"/>
      <c r="E178" s="8"/>
      <c r="F178" s="8"/>
      <c r="G178" s="8"/>
      <c r="H178" s="8"/>
      <c r="I178" s="8"/>
      <c r="J178" s="8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2:44" ht="15.75" customHeight="1">
      <c r="B179" s="7">
        <v>171</v>
      </c>
      <c r="C179" s="8"/>
      <c r="D179" s="8"/>
      <c r="E179" s="8"/>
      <c r="F179" s="8"/>
      <c r="G179" s="8"/>
      <c r="H179" s="8"/>
      <c r="I179" s="8"/>
      <c r="J179" s="8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2:44" ht="15.75" customHeight="1">
      <c r="B180" s="7">
        <v>172</v>
      </c>
      <c r="C180" s="8"/>
      <c r="D180" s="8"/>
      <c r="E180" s="8"/>
      <c r="F180" s="8"/>
      <c r="G180" s="8"/>
      <c r="H180" s="8"/>
      <c r="I180" s="8"/>
      <c r="J180" s="8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2:44" ht="15.75" customHeight="1">
      <c r="B181" s="7">
        <v>173</v>
      </c>
      <c r="C181" s="8"/>
      <c r="D181" s="8"/>
      <c r="E181" s="8"/>
      <c r="F181" s="8"/>
      <c r="G181" s="8"/>
      <c r="H181" s="8"/>
      <c r="I181" s="8"/>
      <c r="J181" s="8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2:44" ht="15.75" customHeight="1">
      <c r="B182" s="7">
        <v>174</v>
      </c>
      <c r="C182" s="8"/>
      <c r="D182" s="8"/>
      <c r="E182" s="8"/>
      <c r="F182" s="8"/>
      <c r="G182" s="8"/>
      <c r="H182" s="8"/>
      <c r="I182" s="8"/>
      <c r="J182" s="8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2:44" ht="15.75" customHeight="1">
      <c r="B183" s="7">
        <v>175</v>
      </c>
      <c r="C183" s="8"/>
      <c r="D183" s="8"/>
      <c r="E183" s="8"/>
      <c r="F183" s="8"/>
      <c r="G183" s="8"/>
      <c r="H183" s="8"/>
      <c r="I183" s="8"/>
      <c r="J183" s="8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2:44" ht="15.75" customHeight="1">
      <c r="B184" s="7">
        <v>176</v>
      </c>
      <c r="C184" s="8"/>
      <c r="D184" s="8"/>
      <c r="E184" s="8"/>
      <c r="F184" s="8"/>
      <c r="G184" s="8"/>
      <c r="H184" s="8"/>
      <c r="I184" s="8"/>
      <c r="J184" s="8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2:44" ht="15.75" customHeight="1">
      <c r="B185" s="7">
        <v>177</v>
      </c>
      <c r="C185" s="8"/>
      <c r="D185" s="8"/>
      <c r="E185" s="8"/>
      <c r="F185" s="8"/>
      <c r="G185" s="8"/>
      <c r="H185" s="8"/>
      <c r="I185" s="8"/>
      <c r="J185" s="8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2:44" ht="15.75" customHeight="1">
      <c r="B186" s="7">
        <v>178</v>
      </c>
      <c r="C186" s="8"/>
      <c r="D186" s="8"/>
      <c r="E186" s="8"/>
      <c r="F186" s="8"/>
      <c r="G186" s="8"/>
      <c r="H186" s="8"/>
      <c r="I186" s="8"/>
      <c r="J186" s="8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2:44" ht="15.75" customHeight="1">
      <c r="B187" s="7">
        <v>179</v>
      </c>
      <c r="C187" s="8"/>
      <c r="D187" s="8"/>
      <c r="E187" s="8"/>
      <c r="F187" s="8"/>
      <c r="G187" s="8"/>
      <c r="H187" s="8"/>
      <c r="I187" s="8"/>
      <c r="J187" s="8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2:44" ht="15.75" customHeight="1">
      <c r="B188" s="7">
        <v>180</v>
      </c>
      <c r="C188" s="8"/>
      <c r="D188" s="8"/>
      <c r="E188" s="8"/>
      <c r="F188" s="8"/>
      <c r="G188" s="8"/>
      <c r="H188" s="8"/>
      <c r="I188" s="8"/>
      <c r="J188" s="8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2:44" ht="15.75" customHeight="1">
      <c r="B189" s="55" t="s">
        <v>28</v>
      </c>
      <c r="C189" s="53"/>
      <c r="D189" s="54"/>
      <c r="E189" s="10">
        <f t="shared" ref="E189:AR189" si="0">SUM(E9:E188)</f>
        <v>0</v>
      </c>
      <c r="F189" s="10">
        <f t="shared" si="0"/>
        <v>0</v>
      </c>
      <c r="G189" s="10">
        <f t="shared" si="0"/>
        <v>0</v>
      </c>
      <c r="H189" s="10">
        <f t="shared" si="0"/>
        <v>0</v>
      </c>
      <c r="I189" s="10">
        <f t="shared" si="0"/>
        <v>0</v>
      </c>
      <c r="J189" s="10">
        <f t="shared" si="0"/>
        <v>0</v>
      </c>
      <c r="K189" s="10">
        <f t="shared" si="0"/>
        <v>0</v>
      </c>
      <c r="L189" s="7">
        <f t="shared" si="0"/>
        <v>0</v>
      </c>
      <c r="M189" s="7">
        <f t="shared" si="0"/>
        <v>0</v>
      </c>
      <c r="N189" s="7">
        <f t="shared" si="0"/>
        <v>0</v>
      </c>
      <c r="O189" s="7">
        <f t="shared" si="0"/>
        <v>0</v>
      </c>
      <c r="P189" s="7">
        <f t="shared" si="0"/>
        <v>0</v>
      </c>
      <c r="Q189" s="7">
        <f t="shared" si="0"/>
        <v>0</v>
      </c>
      <c r="R189" s="7">
        <f t="shared" si="0"/>
        <v>0</v>
      </c>
      <c r="S189" s="7">
        <f t="shared" si="0"/>
        <v>0</v>
      </c>
      <c r="T189" s="7">
        <f t="shared" si="0"/>
        <v>0</v>
      </c>
      <c r="U189" s="7">
        <f t="shared" si="0"/>
        <v>0</v>
      </c>
      <c r="V189" s="7">
        <f t="shared" si="0"/>
        <v>0</v>
      </c>
      <c r="W189" s="7">
        <f t="shared" si="0"/>
        <v>0</v>
      </c>
      <c r="X189" s="7">
        <f t="shared" si="0"/>
        <v>0</v>
      </c>
      <c r="Y189" s="7">
        <f t="shared" si="0"/>
        <v>0</v>
      </c>
      <c r="Z189" s="7">
        <f t="shared" si="0"/>
        <v>0</v>
      </c>
      <c r="AA189" s="7">
        <f t="shared" si="0"/>
        <v>0</v>
      </c>
      <c r="AB189" s="7">
        <f t="shared" si="0"/>
        <v>0</v>
      </c>
      <c r="AC189" s="7">
        <f t="shared" si="0"/>
        <v>0</v>
      </c>
      <c r="AD189" s="7">
        <f t="shared" si="0"/>
        <v>0</v>
      </c>
      <c r="AE189" s="7">
        <f t="shared" si="0"/>
        <v>0</v>
      </c>
      <c r="AF189" s="7">
        <f t="shared" si="0"/>
        <v>0</v>
      </c>
      <c r="AG189" s="7">
        <f t="shared" si="0"/>
        <v>0</v>
      </c>
      <c r="AH189" s="7">
        <f t="shared" si="0"/>
        <v>0</v>
      </c>
      <c r="AI189" s="7">
        <f t="shared" si="0"/>
        <v>0</v>
      </c>
      <c r="AJ189" s="7">
        <f t="shared" si="0"/>
        <v>0</v>
      </c>
      <c r="AK189" s="7">
        <f t="shared" si="0"/>
        <v>0</v>
      </c>
      <c r="AL189" s="7">
        <f t="shared" si="0"/>
        <v>0</v>
      </c>
      <c r="AM189" s="7">
        <f t="shared" si="0"/>
        <v>0</v>
      </c>
      <c r="AN189" s="7">
        <f t="shared" si="0"/>
        <v>0</v>
      </c>
      <c r="AO189" s="7">
        <f t="shared" si="0"/>
        <v>0</v>
      </c>
      <c r="AP189" s="7">
        <f t="shared" si="0"/>
        <v>0</v>
      </c>
      <c r="AQ189" s="7">
        <f t="shared" si="0"/>
        <v>0</v>
      </c>
      <c r="AR189" s="7">
        <f t="shared" si="0"/>
        <v>0</v>
      </c>
    </row>
    <row r="190" spans="2:44" ht="15.75" customHeight="1">
      <c r="B190" s="55" t="s">
        <v>29</v>
      </c>
      <c r="C190" s="53"/>
      <c r="D190" s="54"/>
      <c r="E190" s="11"/>
      <c r="F190" s="11"/>
      <c r="G190" s="11"/>
      <c r="H190" s="11"/>
      <c r="I190" s="11"/>
      <c r="J190" s="11"/>
      <c r="K190" s="12" t="e">
        <f>K189*100/K189</f>
        <v>#DIV/0!</v>
      </c>
      <c r="L190" s="14" t="e">
        <f>L189*100/K189</f>
        <v>#DIV/0!</v>
      </c>
      <c r="M190" s="14" t="e">
        <f>M189*100/K189</f>
        <v>#DIV/0!</v>
      </c>
      <c r="N190" s="14" t="e">
        <f>N189*100/K189</f>
        <v>#DIV/0!</v>
      </c>
      <c r="O190" s="14" t="e">
        <f>O189*100/K189</f>
        <v>#DIV/0!</v>
      </c>
      <c r="P190" s="14" t="e">
        <f>P189*100/K189</f>
        <v>#DIV/0!</v>
      </c>
      <c r="Q190" s="14" t="e">
        <f>Q189*100/K189</f>
        <v>#DIV/0!</v>
      </c>
      <c r="R190" s="14" t="e">
        <f>R189*100/K189</f>
        <v>#DIV/0!</v>
      </c>
      <c r="S190" s="14" t="e">
        <f>S189*100/K189</f>
        <v>#DIV/0!</v>
      </c>
      <c r="T190" s="14" t="e">
        <f>T189*100/K189</f>
        <v>#DIV/0!</v>
      </c>
      <c r="U190" s="14" t="e">
        <f>U189*100/K189</f>
        <v>#DIV/0!</v>
      </c>
      <c r="V190" s="14" t="e">
        <f>V189*100/K189</f>
        <v>#DIV/0!</v>
      </c>
      <c r="W190" s="14" t="e">
        <f>W189*100/K189</f>
        <v>#DIV/0!</v>
      </c>
      <c r="X190" s="14" t="e">
        <f>X189*100/K189</f>
        <v>#DIV/0!</v>
      </c>
      <c r="Y190" s="14" t="e">
        <f>Y189*100/K189</f>
        <v>#DIV/0!</v>
      </c>
      <c r="Z190" s="14" t="e">
        <f>Z189*100/K189</f>
        <v>#DIV/0!</v>
      </c>
      <c r="AA190" s="14" t="e">
        <f>AA189*100/K189</f>
        <v>#DIV/0!</v>
      </c>
      <c r="AB190" s="14" t="e">
        <f>AB189*100/K189</f>
        <v>#DIV/0!</v>
      </c>
      <c r="AC190" s="14" t="e">
        <f>AC189*100/K189</f>
        <v>#DIV/0!</v>
      </c>
      <c r="AD190" s="14" t="e">
        <f>AD189*100/K189</f>
        <v>#DIV/0!</v>
      </c>
      <c r="AE190" s="14" t="e">
        <f>AE189*100/K189</f>
        <v>#DIV/0!</v>
      </c>
      <c r="AF190" s="14" t="e">
        <f>AF189*100/K189</f>
        <v>#DIV/0!</v>
      </c>
      <c r="AG190" s="14" t="e">
        <f>AG189*100/K189</f>
        <v>#DIV/0!</v>
      </c>
      <c r="AH190" s="14" t="e">
        <f>AH189*100/K189</f>
        <v>#DIV/0!</v>
      </c>
      <c r="AI190" s="14" t="e">
        <f>AI189*100/K189</f>
        <v>#DIV/0!</v>
      </c>
      <c r="AJ190" s="14" t="e">
        <f>AJ189*100/K189</f>
        <v>#DIV/0!</v>
      </c>
      <c r="AK190" s="14" t="e">
        <f>AK189*100/K189</f>
        <v>#DIV/0!</v>
      </c>
      <c r="AL190" s="14" t="e">
        <f>AL189*100/K189</f>
        <v>#DIV/0!</v>
      </c>
      <c r="AM190" s="14" t="e">
        <f>AM189*100/K189</f>
        <v>#DIV/0!</v>
      </c>
      <c r="AN190" s="14" t="e">
        <f>AN189*100/K189</f>
        <v>#DIV/0!</v>
      </c>
      <c r="AO190" s="14" t="e">
        <f>AO189*100/K189</f>
        <v>#DIV/0!</v>
      </c>
      <c r="AP190" s="14" t="e">
        <f>AP189*100/K189</f>
        <v>#DIV/0!</v>
      </c>
      <c r="AQ190" s="14" t="e">
        <f>AQ189*100/K189</f>
        <v>#DIV/0!</v>
      </c>
      <c r="AR190" s="14" t="e">
        <f>AR189*100/K189</f>
        <v>#DIV/0!</v>
      </c>
    </row>
    <row r="191" spans="2:44" ht="15.75" customHeight="1"/>
    <row r="192" spans="2:44" ht="15.75" customHeight="1"/>
    <row r="193" spans="3:12" ht="15.75" customHeight="1"/>
    <row r="194" spans="3:12" ht="15.75" customHeight="1">
      <c r="C194" s="18" t="s">
        <v>40</v>
      </c>
      <c r="D194" s="18"/>
      <c r="E194" s="18"/>
      <c r="F194" s="18"/>
      <c r="G194" s="18"/>
      <c r="H194" s="18"/>
      <c r="I194" s="18"/>
      <c r="J194" s="19"/>
      <c r="K194" s="19"/>
      <c r="L194" s="19"/>
    </row>
    <row r="195" spans="3:12" ht="15.75" customHeight="1"/>
    <row r="196" spans="3:12" ht="15.75" customHeight="1"/>
    <row r="197" spans="3:12" ht="15.75" customHeight="1"/>
    <row r="198" spans="3:12" ht="15.75" customHeight="1"/>
    <row r="199" spans="3:12" ht="15.75" customHeight="1"/>
    <row r="200" spans="3:12" ht="15.75" customHeight="1"/>
    <row r="201" spans="3:12" ht="15.75" customHeight="1"/>
    <row r="202" spans="3:12" ht="15.75" customHeight="1"/>
    <row r="203" spans="3:12" ht="15.75" customHeight="1"/>
    <row r="204" spans="3:12" ht="15.75" customHeight="1"/>
    <row r="205" spans="3:12" ht="15.75" customHeight="1"/>
    <row r="206" spans="3:12" ht="15.75" customHeight="1"/>
    <row r="207" spans="3:12" ht="15.75" customHeight="1"/>
    <row r="208" spans="3:12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X6:Z6"/>
    <mergeCell ref="AA6:AO6"/>
    <mergeCell ref="AP6:AR6"/>
    <mergeCell ref="B189:D189"/>
    <mergeCell ref="B190:D190"/>
    <mergeCell ref="G7:G8"/>
    <mergeCell ref="L6:N6"/>
    <mergeCell ref="O6:W6"/>
    <mergeCell ref="H7:H8"/>
    <mergeCell ref="K6:K8"/>
    <mergeCell ref="L7:L8"/>
    <mergeCell ref="M7:M8"/>
    <mergeCell ref="N7:N8"/>
    <mergeCell ref="O7:Q7"/>
    <mergeCell ref="R7:T7"/>
    <mergeCell ref="AJ7:AL7"/>
    <mergeCell ref="C2:I2"/>
    <mergeCell ref="B6:B8"/>
    <mergeCell ref="C6:C8"/>
    <mergeCell ref="D6:D8"/>
    <mergeCell ref="E6:F6"/>
    <mergeCell ref="G6:J6"/>
    <mergeCell ref="E7:E8"/>
    <mergeCell ref="F7:F8"/>
    <mergeCell ref="I7:I8"/>
    <mergeCell ref="J7:J8"/>
    <mergeCell ref="AM7:AO7"/>
    <mergeCell ref="AP7:AP8"/>
    <mergeCell ref="AQ7:AQ8"/>
    <mergeCell ref="AR7:AR8"/>
    <mergeCell ref="U7:W7"/>
    <mergeCell ref="X7:X8"/>
    <mergeCell ref="Y7:Y8"/>
    <mergeCell ref="Z7:Z8"/>
    <mergeCell ref="AA7:AC7"/>
    <mergeCell ref="AD7:AF7"/>
    <mergeCell ref="AG7:AI7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R1000"/>
  <sheetViews>
    <sheetView workbookViewId="0">
      <pane ySplit="8" topLeftCell="A9" activePane="bottomLeft" state="frozen"/>
      <selection pane="bottomLeft" activeCell="AR9" sqref="AR9"/>
    </sheetView>
  </sheetViews>
  <sheetFormatPr defaultColWidth="14.42578125" defaultRowHeight="15" customHeight="1"/>
  <cols>
    <col min="1" max="1" width="8.7109375" customWidth="1"/>
    <col min="2" max="2" width="5.7109375" customWidth="1"/>
    <col min="3" max="4" width="35.7109375" customWidth="1"/>
    <col min="5" max="10" width="5.7109375" customWidth="1"/>
    <col min="11" max="44" width="10.7109375" customWidth="1"/>
  </cols>
  <sheetData>
    <row r="1" spans="2:44" ht="15.7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2:44" ht="15.75">
      <c r="B2" s="1"/>
      <c r="C2" s="63" t="s">
        <v>41</v>
      </c>
      <c r="D2" s="62"/>
      <c r="E2" s="62"/>
      <c r="F2" s="62"/>
      <c r="G2" s="62"/>
      <c r="H2" s="62"/>
      <c r="I2" s="62"/>
      <c r="J2" s="62"/>
      <c r="K2" s="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 t="s">
        <v>1</v>
      </c>
      <c r="AR2" s="1"/>
    </row>
    <row r="3" spans="2:44" ht="15.75">
      <c r="B3" s="1"/>
      <c r="C3" s="1" t="s">
        <v>32</v>
      </c>
      <c r="D3" s="4">
        <f>'Группа раннего возраста'!D3</f>
        <v>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1"/>
    </row>
    <row r="4" spans="2:44" ht="15.75">
      <c r="B4" s="1"/>
      <c r="C4" s="1" t="s">
        <v>3</v>
      </c>
      <c r="D4" s="4">
        <f>'Группа раннего возраста'!D4</f>
        <v>0</v>
      </c>
      <c r="E4" s="1"/>
      <c r="F4" s="1"/>
      <c r="G4" s="1"/>
      <c r="H4" s="1"/>
      <c r="I4" s="1"/>
      <c r="J4" s="1"/>
      <c r="K4" s="1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spans="2:44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2:44" ht="38.25" customHeight="1">
      <c r="B6" s="57" t="s">
        <v>4</v>
      </c>
      <c r="C6" s="50" t="s">
        <v>5</v>
      </c>
      <c r="D6" s="50" t="s">
        <v>6</v>
      </c>
      <c r="E6" s="52" t="s">
        <v>7</v>
      </c>
      <c r="F6" s="54"/>
      <c r="G6" s="52" t="s">
        <v>8</v>
      </c>
      <c r="H6" s="53"/>
      <c r="I6" s="53"/>
      <c r="J6" s="54"/>
      <c r="K6" s="50" t="s">
        <v>9</v>
      </c>
      <c r="L6" s="60" t="s">
        <v>10</v>
      </c>
      <c r="M6" s="53"/>
      <c r="N6" s="54"/>
      <c r="O6" s="52" t="s">
        <v>11</v>
      </c>
      <c r="P6" s="53"/>
      <c r="Q6" s="53"/>
      <c r="R6" s="53"/>
      <c r="S6" s="53"/>
      <c r="T6" s="53"/>
      <c r="U6" s="53"/>
      <c r="V6" s="53"/>
      <c r="W6" s="54"/>
      <c r="X6" s="52" t="s">
        <v>12</v>
      </c>
      <c r="Y6" s="53"/>
      <c r="Z6" s="54"/>
      <c r="AA6" s="52" t="s">
        <v>13</v>
      </c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4"/>
      <c r="AP6" s="52" t="s">
        <v>14</v>
      </c>
      <c r="AQ6" s="53"/>
      <c r="AR6" s="54"/>
    </row>
    <row r="7" spans="2:44" ht="15.75" customHeight="1">
      <c r="B7" s="58"/>
      <c r="C7" s="58"/>
      <c r="D7" s="58"/>
      <c r="E7" s="56" t="s">
        <v>15</v>
      </c>
      <c r="F7" s="56" t="s">
        <v>16</v>
      </c>
      <c r="G7" s="56" t="s">
        <v>17</v>
      </c>
      <c r="H7" s="56" t="s">
        <v>18</v>
      </c>
      <c r="I7" s="56" t="s">
        <v>33</v>
      </c>
      <c r="J7" s="59" t="s">
        <v>20</v>
      </c>
      <c r="K7" s="58"/>
      <c r="L7" s="50" t="s">
        <v>21</v>
      </c>
      <c r="M7" s="50" t="s">
        <v>22</v>
      </c>
      <c r="N7" s="50" t="s">
        <v>23</v>
      </c>
      <c r="O7" s="52" t="s">
        <v>24</v>
      </c>
      <c r="P7" s="53"/>
      <c r="Q7" s="54"/>
      <c r="R7" s="52" t="s">
        <v>25</v>
      </c>
      <c r="S7" s="53"/>
      <c r="T7" s="54"/>
      <c r="U7" s="52" t="s">
        <v>39</v>
      </c>
      <c r="V7" s="53"/>
      <c r="W7" s="54"/>
      <c r="X7" s="50" t="s">
        <v>21</v>
      </c>
      <c r="Y7" s="50" t="s">
        <v>22</v>
      </c>
      <c r="Z7" s="50" t="s">
        <v>23</v>
      </c>
      <c r="AA7" s="52" t="s">
        <v>34</v>
      </c>
      <c r="AB7" s="53"/>
      <c r="AC7" s="54"/>
      <c r="AD7" s="52" t="s">
        <v>26</v>
      </c>
      <c r="AE7" s="53"/>
      <c r="AF7" s="54"/>
      <c r="AG7" s="52" t="s">
        <v>35</v>
      </c>
      <c r="AH7" s="53"/>
      <c r="AI7" s="54"/>
      <c r="AJ7" s="52" t="s">
        <v>36</v>
      </c>
      <c r="AK7" s="53"/>
      <c r="AL7" s="54"/>
      <c r="AM7" s="52" t="s">
        <v>27</v>
      </c>
      <c r="AN7" s="53"/>
      <c r="AO7" s="54"/>
      <c r="AP7" s="50" t="s">
        <v>21</v>
      </c>
      <c r="AQ7" s="50" t="s">
        <v>22</v>
      </c>
      <c r="AR7" s="50" t="s">
        <v>23</v>
      </c>
    </row>
    <row r="8" spans="2:44" ht="69.75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6" t="s">
        <v>21</v>
      </c>
      <c r="P8" s="6" t="s">
        <v>22</v>
      </c>
      <c r="Q8" s="6" t="s">
        <v>23</v>
      </c>
      <c r="R8" s="6" t="s">
        <v>21</v>
      </c>
      <c r="S8" s="6" t="s">
        <v>22</v>
      </c>
      <c r="T8" s="6" t="s">
        <v>23</v>
      </c>
      <c r="U8" s="6" t="s">
        <v>21</v>
      </c>
      <c r="V8" s="6" t="s">
        <v>22</v>
      </c>
      <c r="W8" s="6" t="s">
        <v>23</v>
      </c>
      <c r="X8" s="51"/>
      <c r="Y8" s="51"/>
      <c r="Z8" s="51"/>
      <c r="AA8" s="6" t="s">
        <v>21</v>
      </c>
      <c r="AB8" s="6" t="s">
        <v>22</v>
      </c>
      <c r="AC8" s="6" t="s">
        <v>23</v>
      </c>
      <c r="AD8" s="6" t="s">
        <v>21</v>
      </c>
      <c r="AE8" s="6" t="s">
        <v>22</v>
      </c>
      <c r="AF8" s="6" t="s">
        <v>23</v>
      </c>
      <c r="AG8" s="6" t="s">
        <v>21</v>
      </c>
      <c r="AH8" s="6" t="s">
        <v>22</v>
      </c>
      <c r="AI8" s="6" t="s">
        <v>23</v>
      </c>
      <c r="AJ8" s="6" t="s">
        <v>21</v>
      </c>
      <c r="AK8" s="6" t="s">
        <v>22</v>
      </c>
      <c r="AL8" s="6" t="s">
        <v>23</v>
      </c>
      <c r="AM8" s="6" t="s">
        <v>21</v>
      </c>
      <c r="AN8" s="6" t="s">
        <v>22</v>
      </c>
      <c r="AO8" s="6" t="s">
        <v>23</v>
      </c>
      <c r="AP8" s="51"/>
      <c r="AQ8" s="51"/>
      <c r="AR8" s="51"/>
    </row>
    <row r="9" spans="2:44" ht="15.75">
      <c r="B9" s="7">
        <v>1</v>
      </c>
      <c r="C9" s="8"/>
      <c r="D9" s="8"/>
      <c r="E9" s="8"/>
      <c r="F9" s="8"/>
      <c r="G9" s="8"/>
      <c r="H9" s="8"/>
      <c r="I9" s="8"/>
      <c r="J9" s="8"/>
      <c r="K9" s="16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</row>
    <row r="10" spans="2:44" ht="15.75">
      <c r="B10" s="7">
        <v>2</v>
      </c>
      <c r="C10" s="8"/>
      <c r="D10" s="8"/>
      <c r="E10" s="8"/>
      <c r="F10" s="8"/>
      <c r="G10" s="8"/>
      <c r="H10" s="8"/>
      <c r="I10" s="8"/>
      <c r="J10" s="8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</row>
    <row r="11" spans="2:44" ht="15.75">
      <c r="B11" s="7">
        <v>3</v>
      </c>
      <c r="C11" s="8"/>
      <c r="D11" s="8"/>
      <c r="E11" s="8"/>
      <c r="F11" s="8"/>
      <c r="G11" s="8"/>
      <c r="H11" s="8"/>
      <c r="I11" s="8"/>
      <c r="J11" s="8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2:44" ht="15.75">
      <c r="B12" s="7">
        <v>4</v>
      </c>
      <c r="C12" s="8"/>
      <c r="D12" s="8"/>
      <c r="E12" s="8"/>
      <c r="F12" s="8"/>
      <c r="G12" s="8"/>
      <c r="H12" s="8"/>
      <c r="I12" s="8"/>
      <c r="J12" s="8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2:44" ht="15.75">
      <c r="B13" s="7">
        <v>5</v>
      </c>
      <c r="C13" s="8"/>
      <c r="D13" s="8"/>
      <c r="E13" s="8"/>
      <c r="F13" s="8"/>
      <c r="G13" s="8"/>
      <c r="H13" s="8"/>
      <c r="I13" s="8"/>
      <c r="J13" s="8"/>
      <c r="K13" s="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</row>
    <row r="14" spans="2:44" ht="15.75">
      <c r="B14" s="7">
        <v>6</v>
      </c>
      <c r="C14" s="8"/>
      <c r="D14" s="8"/>
      <c r="E14" s="8"/>
      <c r="F14" s="8"/>
      <c r="G14" s="8"/>
      <c r="H14" s="8"/>
      <c r="I14" s="8"/>
      <c r="J14" s="8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</row>
    <row r="15" spans="2:44" ht="15.75">
      <c r="B15" s="7">
        <v>7</v>
      </c>
      <c r="C15" s="8"/>
      <c r="D15" s="8"/>
      <c r="E15" s="8"/>
      <c r="F15" s="8"/>
      <c r="G15" s="8"/>
      <c r="H15" s="8"/>
      <c r="I15" s="8"/>
      <c r="J15" s="8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2:44" ht="15.75">
      <c r="B16" s="7">
        <v>8</v>
      </c>
      <c r="C16" s="8"/>
      <c r="D16" s="8"/>
      <c r="E16" s="8"/>
      <c r="F16" s="8"/>
      <c r="G16" s="8"/>
      <c r="H16" s="8"/>
      <c r="I16" s="8"/>
      <c r="J16" s="8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2:44" ht="15.75">
      <c r="B17" s="7">
        <v>9</v>
      </c>
      <c r="C17" s="8"/>
      <c r="D17" s="8"/>
      <c r="E17" s="8"/>
      <c r="F17" s="8"/>
      <c r="G17" s="8"/>
      <c r="H17" s="8"/>
      <c r="I17" s="8"/>
      <c r="J17" s="8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</row>
    <row r="18" spans="2:44" ht="15.75">
      <c r="B18" s="7">
        <v>10</v>
      </c>
      <c r="C18" s="8"/>
      <c r="D18" s="8"/>
      <c r="E18" s="8"/>
      <c r="F18" s="8"/>
      <c r="G18" s="8"/>
      <c r="H18" s="8"/>
      <c r="I18" s="8"/>
      <c r="J18" s="8"/>
      <c r="K18" s="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2:44" ht="15.75">
      <c r="B19" s="7">
        <v>11</v>
      </c>
      <c r="C19" s="8"/>
      <c r="D19" s="8"/>
      <c r="E19" s="8"/>
      <c r="F19" s="8"/>
      <c r="G19" s="8"/>
      <c r="H19" s="8"/>
      <c r="I19" s="8"/>
      <c r="J19" s="8"/>
      <c r="K19" s="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2:44" ht="15.75">
      <c r="B20" s="7">
        <v>12</v>
      </c>
      <c r="C20" s="8"/>
      <c r="D20" s="8"/>
      <c r="E20" s="8"/>
      <c r="F20" s="8"/>
      <c r="G20" s="8"/>
      <c r="H20" s="8"/>
      <c r="I20" s="8"/>
      <c r="J20" s="8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2:44" ht="15.75" customHeight="1">
      <c r="B21" s="7">
        <v>13</v>
      </c>
      <c r="C21" s="8"/>
      <c r="D21" s="8"/>
      <c r="E21" s="8"/>
      <c r="F21" s="8"/>
      <c r="G21" s="8"/>
      <c r="H21" s="8"/>
      <c r="I21" s="8"/>
      <c r="J21" s="8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2:44" ht="15.75" customHeight="1">
      <c r="B22" s="7">
        <v>14</v>
      </c>
      <c r="C22" s="8"/>
      <c r="D22" s="8"/>
      <c r="E22" s="8"/>
      <c r="F22" s="8"/>
      <c r="G22" s="8"/>
      <c r="H22" s="8"/>
      <c r="I22" s="8"/>
      <c r="J22" s="8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2:44" ht="15.75" customHeight="1">
      <c r="B23" s="7">
        <v>15</v>
      </c>
      <c r="C23" s="8"/>
      <c r="D23" s="8"/>
      <c r="E23" s="8"/>
      <c r="F23" s="8"/>
      <c r="G23" s="8"/>
      <c r="H23" s="8"/>
      <c r="I23" s="8"/>
      <c r="J23" s="8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2:44" ht="15.75" customHeight="1">
      <c r="B24" s="7">
        <v>16</v>
      </c>
      <c r="C24" s="8"/>
      <c r="D24" s="8"/>
      <c r="E24" s="8"/>
      <c r="F24" s="8"/>
      <c r="G24" s="8"/>
      <c r="H24" s="8"/>
      <c r="I24" s="8"/>
      <c r="J24" s="8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2:44" ht="15.75" customHeight="1">
      <c r="B25" s="7">
        <v>17</v>
      </c>
      <c r="C25" s="8"/>
      <c r="D25" s="8"/>
      <c r="E25" s="8"/>
      <c r="F25" s="8"/>
      <c r="G25" s="8"/>
      <c r="H25" s="8"/>
      <c r="I25" s="8"/>
      <c r="J25" s="8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2:44" ht="15.75" customHeight="1">
      <c r="B26" s="7">
        <v>18</v>
      </c>
      <c r="C26" s="8"/>
      <c r="D26" s="8"/>
      <c r="E26" s="8"/>
      <c r="F26" s="8"/>
      <c r="G26" s="8"/>
      <c r="H26" s="8"/>
      <c r="I26" s="8"/>
      <c r="J26" s="8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2:44" ht="15.75" customHeight="1">
      <c r="B27" s="7">
        <v>19</v>
      </c>
      <c r="C27" s="8"/>
      <c r="D27" s="8"/>
      <c r="E27" s="8"/>
      <c r="F27" s="8"/>
      <c r="G27" s="8"/>
      <c r="H27" s="8"/>
      <c r="I27" s="8"/>
      <c r="J27" s="8"/>
      <c r="K27" s="7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2:44" ht="15.75" customHeight="1">
      <c r="B28" s="7">
        <v>20</v>
      </c>
      <c r="C28" s="8"/>
      <c r="D28" s="8"/>
      <c r="E28" s="8"/>
      <c r="F28" s="8"/>
      <c r="G28" s="8"/>
      <c r="H28" s="8"/>
      <c r="I28" s="8"/>
      <c r="J28" s="8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2:44" ht="15.75" customHeight="1">
      <c r="B29" s="7">
        <v>21</v>
      </c>
      <c r="C29" s="8"/>
      <c r="D29" s="8"/>
      <c r="E29" s="8"/>
      <c r="F29" s="8"/>
      <c r="G29" s="8"/>
      <c r="H29" s="8"/>
      <c r="I29" s="8"/>
      <c r="J29" s="8"/>
      <c r="K29" s="7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2:44" ht="15.75" customHeight="1">
      <c r="B30" s="7">
        <v>22</v>
      </c>
      <c r="C30" s="8"/>
      <c r="D30" s="8"/>
      <c r="E30" s="8"/>
      <c r="F30" s="8"/>
      <c r="G30" s="8"/>
      <c r="H30" s="8"/>
      <c r="I30" s="8"/>
      <c r="J30" s="8"/>
      <c r="K30" s="7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2:44" ht="15.75" customHeight="1">
      <c r="B31" s="7">
        <v>23</v>
      </c>
      <c r="C31" s="8"/>
      <c r="D31" s="8"/>
      <c r="E31" s="8"/>
      <c r="F31" s="8"/>
      <c r="G31" s="8"/>
      <c r="H31" s="8"/>
      <c r="I31" s="8"/>
      <c r="J31" s="8"/>
      <c r="K31" s="7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2:44" ht="15.75" customHeight="1">
      <c r="B32" s="7">
        <v>24</v>
      </c>
      <c r="C32" s="8"/>
      <c r="D32" s="8"/>
      <c r="E32" s="8"/>
      <c r="F32" s="8"/>
      <c r="G32" s="8"/>
      <c r="H32" s="8"/>
      <c r="I32" s="8"/>
      <c r="J32" s="8"/>
      <c r="K32" s="7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</row>
    <row r="33" spans="2:44" ht="15.75" customHeight="1">
      <c r="B33" s="7">
        <v>25</v>
      </c>
      <c r="C33" s="8"/>
      <c r="D33" s="8"/>
      <c r="E33" s="8"/>
      <c r="F33" s="8"/>
      <c r="G33" s="8"/>
      <c r="H33" s="8"/>
      <c r="I33" s="8"/>
      <c r="J33" s="8"/>
      <c r="K33" s="7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</row>
    <row r="34" spans="2:44" ht="15.75" customHeight="1">
      <c r="B34" s="7">
        <v>26</v>
      </c>
      <c r="C34" s="8"/>
      <c r="D34" s="8"/>
      <c r="E34" s="8"/>
      <c r="F34" s="8"/>
      <c r="G34" s="8"/>
      <c r="H34" s="8"/>
      <c r="I34" s="8"/>
      <c r="J34" s="8"/>
      <c r="K34" s="7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2:44" ht="15.75" customHeight="1">
      <c r="B35" s="7">
        <v>27</v>
      </c>
      <c r="C35" s="8"/>
      <c r="D35" s="8"/>
      <c r="E35" s="8"/>
      <c r="F35" s="8"/>
      <c r="G35" s="8"/>
      <c r="H35" s="8"/>
      <c r="I35" s="8"/>
      <c r="J35" s="8"/>
      <c r="K35" s="7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</row>
    <row r="36" spans="2:44" ht="15.75" customHeight="1">
      <c r="B36" s="7">
        <v>28</v>
      </c>
      <c r="C36" s="8"/>
      <c r="D36" s="8"/>
      <c r="E36" s="8"/>
      <c r="F36" s="8"/>
      <c r="G36" s="8"/>
      <c r="H36" s="8"/>
      <c r="I36" s="8"/>
      <c r="J36" s="8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</row>
    <row r="37" spans="2:44" ht="15.75" customHeight="1">
      <c r="B37" s="7">
        <v>29</v>
      </c>
      <c r="C37" s="8"/>
      <c r="D37" s="8"/>
      <c r="E37" s="8"/>
      <c r="F37" s="8"/>
      <c r="G37" s="8"/>
      <c r="H37" s="8"/>
      <c r="I37" s="8"/>
      <c r="J37" s="8"/>
      <c r="K37" s="7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</row>
    <row r="38" spans="2:44" ht="15.75" customHeight="1">
      <c r="B38" s="7">
        <v>30</v>
      </c>
      <c r="C38" s="8"/>
      <c r="D38" s="8"/>
      <c r="E38" s="8"/>
      <c r="F38" s="8"/>
      <c r="G38" s="8"/>
      <c r="H38" s="8"/>
      <c r="I38" s="8"/>
      <c r="J38" s="8"/>
      <c r="K38" s="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</row>
    <row r="39" spans="2:44" ht="15.75" customHeight="1">
      <c r="B39" s="7">
        <v>31</v>
      </c>
      <c r="C39" s="8"/>
      <c r="D39" s="8"/>
      <c r="E39" s="8"/>
      <c r="F39" s="8"/>
      <c r="G39" s="8"/>
      <c r="H39" s="8"/>
      <c r="I39" s="8"/>
      <c r="J39" s="8"/>
      <c r="K39" s="7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</row>
    <row r="40" spans="2:44" ht="15.75" customHeight="1">
      <c r="B40" s="7">
        <v>32</v>
      </c>
      <c r="C40" s="8"/>
      <c r="D40" s="8"/>
      <c r="E40" s="8"/>
      <c r="F40" s="8"/>
      <c r="G40" s="8"/>
      <c r="H40" s="8"/>
      <c r="I40" s="8"/>
      <c r="J40" s="8"/>
      <c r="K40" s="7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</row>
    <row r="41" spans="2:44" ht="15.75" customHeight="1">
      <c r="B41" s="7">
        <v>33</v>
      </c>
      <c r="C41" s="8"/>
      <c r="D41" s="8"/>
      <c r="E41" s="8"/>
      <c r="F41" s="8"/>
      <c r="G41" s="8"/>
      <c r="H41" s="8"/>
      <c r="I41" s="8"/>
      <c r="J41" s="8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</row>
    <row r="42" spans="2:44" ht="15.75" customHeight="1">
      <c r="B42" s="7">
        <v>34</v>
      </c>
      <c r="C42" s="8"/>
      <c r="D42" s="8"/>
      <c r="E42" s="8"/>
      <c r="F42" s="8"/>
      <c r="G42" s="8"/>
      <c r="H42" s="8"/>
      <c r="I42" s="8"/>
      <c r="J42" s="8"/>
      <c r="K42" s="7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</row>
    <row r="43" spans="2:44" ht="15.75" customHeight="1">
      <c r="B43" s="7">
        <v>35</v>
      </c>
      <c r="C43" s="8"/>
      <c r="D43" s="8"/>
      <c r="E43" s="8"/>
      <c r="F43" s="8"/>
      <c r="G43" s="8"/>
      <c r="H43" s="8"/>
      <c r="I43" s="8"/>
      <c r="J43" s="8"/>
      <c r="K43" s="7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</row>
    <row r="44" spans="2:44" ht="15.75" customHeight="1">
      <c r="B44" s="7">
        <v>36</v>
      </c>
      <c r="C44" s="8"/>
      <c r="D44" s="8"/>
      <c r="E44" s="8"/>
      <c r="F44" s="8"/>
      <c r="G44" s="8"/>
      <c r="H44" s="8"/>
      <c r="I44" s="8"/>
      <c r="J44" s="8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</row>
    <row r="45" spans="2:44" ht="15.75" customHeight="1">
      <c r="B45" s="7">
        <v>37</v>
      </c>
      <c r="C45" s="8"/>
      <c r="D45" s="8"/>
      <c r="E45" s="8"/>
      <c r="F45" s="8"/>
      <c r="G45" s="8"/>
      <c r="H45" s="8"/>
      <c r="I45" s="8"/>
      <c r="J45" s="8"/>
      <c r="K45" s="7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</row>
    <row r="46" spans="2:44" ht="15.75" customHeight="1">
      <c r="B46" s="7">
        <v>38</v>
      </c>
      <c r="C46" s="8"/>
      <c r="D46" s="8"/>
      <c r="E46" s="8"/>
      <c r="F46" s="8"/>
      <c r="G46" s="8"/>
      <c r="H46" s="8"/>
      <c r="I46" s="8"/>
      <c r="J46" s="8"/>
      <c r="K46" s="7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</row>
    <row r="47" spans="2:44" ht="15.75" customHeight="1">
      <c r="B47" s="7">
        <v>39</v>
      </c>
      <c r="C47" s="8"/>
      <c r="D47" s="8"/>
      <c r="E47" s="8"/>
      <c r="F47" s="8"/>
      <c r="G47" s="8"/>
      <c r="H47" s="8"/>
      <c r="I47" s="8"/>
      <c r="J47" s="8"/>
      <c r="K47" s="7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</row>
    <row r="48" spans="2:44" ht="15.75" customHeight="1">
      <c r="B48" s="7">
        <v>40</v>
      </c>
      <c r="C48" s="8"/>
      <c r="D48" s="8"/>
      <c r="E48" s="8"/>
      <c r="F48" s="8"/>
      <c r="G48" s="8"/>
      <c r="H48" s="8"/>
      <c r="I48" s="8"/>
      <c r="J48" s="8"/>
      <c r="K48" s="7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2:44" ht="15.75" customHeight="1">
      <c r="B49" s="7">
        <v>41</v>
      </c>
      <c r="C49" s="8"/>
      <c r="D49" s="8"/>
      <c r="E49" s="8"/>
      <c r="F49" s="8"/>
      <c r="G49" s="8"/>
      <c r="H49" s="8"/>
      <c r="I49" s="8"/>
      <c r="J49" s="8"/>
      <c r="K49" s="7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</row>
    <row r="50" spans="2:44" ht="15.75" customHeight="1">
      <c r="B50" s="7">
        <v>42</v>
      </c>
      <c r="C50" s="8"/>
      <c r="D50" s="8"/>
      <c r="E50" s="8"/>
      <c r="F50" s="8"/>
      <c r="G50" s="8"/>
      <c r="H50" s="8"/>
      <c r="I50" s="8"/>
      <c r="J50" s="8"/>
      <c r="K50" s="7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</row>
    <row r="51" spans="2:44" ht="15.75" customHeight="1">
      <c r="B51" s="7">
        <v>43</v>
      </c>
      <c r="C51" s="8"/>
      <c r="D51" s="8"/>
      <c r="E51" s="8"/>
      <c r="F51" s="8"/>
      <c r="G51" s="8"/>
      <c r="H51" s="8"/>
      <c r="I51" s="8"/>
      <c r="J51" s="8"/>
      <c r="K51" s="7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</row>
    <row r="52" spans="2:44" ht="15.75" customHeight="1">
      <c r="B52" s="7">
        <v>44</v>
      </c>
      <c r="C52" s="8"/>
      <c r="D52" s="8"/>
      <c r="E52" s="8"/>
      <c r="F52" s="8"/>
      <c r="G52" s="8"/>
      <c r="H52" s="8"/>
      <c r="I52" s="8"/>
      <c r="J52" s="8"/>
      <c r="K52" s="7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</row>
    <row r="53" spans="2:44" ht="15.75" customHeight="1">
      <c r="B53" s="7">
        <v>45</v>
      </c>
      <c r="C53" s="8"/>
      <c r="D53" s="8"/>
      <c r="E53" s="8"/>
      <c r="F53" s="8"/>
      <c r="G53" s="8"/>
      <c r="H53" s="8"/>
      <c r="I53" s="8"/>
      <c r="J53" s="8"/>
      <c r="K53" s="7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</row>
    <row r="54" spans="2:44" ht="15.75" customHeight="1">
      <c r="B54" s="7">
        <v>46</v>
      </c>
      <c r="C54" s="8"/>
      <c r="D54" s="8"/>
      <c r="E54" s="8"/>
      <c r="F54" s="8"/>
      <c r="G54" s="8"/>
      <c r="H54" s="8"/>
      <c r="I54" s="8"/>
      <c r="J54" s="8"/>
      <c r="K54" s="7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</row>
    <row r="55" spans="2:44" ht="15.75" customHeight="1">
      <c r="B55" s="7">
        <v>47</v>
      </c>
      <c r="C55" s="8"/>
      <c r="D55" s="8"/>
      <c r="E55" s="8"/>
      <c r="F55" s="8"/>
      <c r="G55" s="8"/>
      <c r="H55" s="8"/>
      <c r="I55" s="8"/>
      <c r="J55" s="8"/>
      <c r="K55" s="7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</row>
    <row r="56" spans="2:44" ht="15.75" customHeight="1">
      <c r="B56" s="7">
        <v>48</v>
      </c>
      <c r="C56" s="8"/>
      <c r="D56" s="8"/>
      <c r="E56" s="8"/>
      <c r="F56" s="8"/>
      <c r="G56" s="8"/>
      <c r="H56" s="8"/>
      <c r="I56" s="8"/>
      <c r="J56" s="8"/>
      <c r="K56" s="7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</row>
    <row r="57" spans="2:44" ht="15.75" customHeight="1">
      <c r="B57" s="7">
        <v>49</v>
      </c>
      <c r="C57" s="8"/>
      <c r="D57" s="8"/>
      <c r="E57" s="8"/>
      <c r="F57" s="8"/>
      <c r="G57" s="8"/>
      <c r="H57" s="8"/>
      <c r="I57" s="8"/>
      <c r="J57" s="8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</row>
    <row r="58" spans="2:44" ht="15.75" customHeight="1">
      <c r="B58" s="7">
        <v>50</v>
      </c>
      <c r="C58" s="8"/>
      <c r="D58" s="8"/>
      <c r="E58" s="8"/>
      <c r="F58" s="8"/>
      <c r="G58" s="8"/>
      <c r="H58" s="8"/>
      <c r="I58" s="8"/>
      <c r="J58" s="8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2:44" ht="15.75" customHeight="1">
      <c r="B59" s="7">
        <v>51</v>
      </c>
      <c r="C59" s="8"/>
      <c r="D59" s="8"/>
      <c r="E59" s="8"/>
      <c r="F59" s="8"/>
      <c r="G59" s="8"/>
      <c r="H59" s="8"/>
      <c r="I59" s="8"/>
      <c r="J59" s="8"/>
      <c r="K59" s="7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</row>
    <row r="60" spans="2:44" ht="15.75" customHeight="1">
      <c r="B60" s="7">
        <v>52</v>
      </c>
      <c r="C60" s="8"/>
      <c r="D60" s="8"/>
      <c r="E60" s="8"/>
      <c r="F60" s="8"/>
      <c r="G60" s="8"/>
      <c r="H60" s="8"/>
      <c r="I60" s="8"/>
      <c r="J60" s="8"/>
      <c r="K60" s="7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</row>
    <row r="61" spans="2:44" ht="15.75" customHeight="1">
      <c r="B61" s="7">
        <v>53</v>
      </c>
      <c r="C61" s="8"/>
      <c r="D61" s="8"/>
      <c r="E61" s="8"/>
      <c r="F61" s="8"/>
      <c r="G61" s="8"/>
      <c r="H61" s="8"/>
      <c r="I61" s="8"/>
      <c r="J61" s="8"/>
      <c r="K61" s="7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</row>
    <row r="62" spans="2:44" ht="15.75" customHeight="1">
      <c r="B62" s="7">
        <v>54</v>
      </c>
      <c r="C62" s="8"/>
      <c r="D62" s="8"/>
      <c r="E62" s="8"/>
      <c r="F62" s="8"/>
      <c r="G62" s="8"/>
      <c r="H62" s="8"/>
      <c r="I62" s="8"/>
      <c r="J62" s="8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</row>
    <row r="63" spans="2:44" ht="15.75" customHeight="1">
      <c r="B63" s="7">
        <v>55</v>
      </c>
      <c r="C63" s="8"/>
      <c r="D63" s="8"/>
      <c r="E63" s="8"/>
      <c r="F63" s="8"/>
      <c r="G63" s="8"/>
      <c r="H63" s="8"/>
      <c r="I63" s="8"/>
      <c r="J63" s="8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</row>
    <row r="64" spans="2:44" ht="15.75" customHeight="1">
      <c r="B64" s="7">
        <v>56</v>
      </c>
      <c r="C64" s="8"/>
      <c r="D64" s="8"/>
      <c r="E64" s="8"/>
      <c r="F64" s="8"/>
      <c r="G64" s="8"/>
      <c r="H64" s="8"/>
      <c r="I64" s="8"/>
      <c r="J64" s="8"/>
      <c r="K64" s="7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</row>
    <row r="65" spans="2:44" ht="15.75" customHeight="1">
      <c r="B65" s="7">
        <v>57</v>
      </c>
      <c r="C65" s="8"/>
      <c r="D65" s="8"/>
      <c r="E65" s="8"/>
      <c r="F65" s="8"/>
      <c r="G65" s="8"/>
      <c r="H65" s="8"/>
      <c r="I65" s="8"/>
      <c r="J65" s="8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</row>
    <row r="66" spans="2:44" ht="15.75" customHeight="1">
      <c r="B66" s="7">
        <v>58</v>
      </c>
      <c r="C66" s="8"/>
      <c r="D66" s="8"/>
      <c r="E66" s="8"/>
      <c r="F66" s="8"/>
      <c r="G66" s="8"/>
      <c r="H66" s="8"/>
      <c r="I66" s="8"/>
      <c r="J66" s="8"/>
      <c r="K66" s="7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</row>
    <row r="67" spans="2:44" ht="15.75" customHeight="1">
      <c r="B67" s="7">
        <v>59</v>
      </c>
      <c r="C67" s="8"/>
      <c r="D67" s="8"/>
      <c r="E67" s="8"/>
      <c r="F67" s="8"/>
      <c r="G67" s="8"/>
      <c r="H67" s="8"/>
      <c r="I67" s="8"/>
      <c r="J67" s="8"/>
      <c r="K67" s="7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2:44" ht="15.75" customHeight="1">
      <c r="B68" s="7">
        <v>60</v>
      </c>
      <c r="C68" s="8"/>
      <c r="D68" s="8"/>
      <c r="E68" s="8"/>
      <c r="F68" s="8"/>
      <c r="G68" s="8"/>
      <c r="H68" s="8"/>
      <c r="I68" s="8"/>
      <c r="J68" s="8"/>
      <c r="K68" s="7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2:44" ht="15.75" customHeight="1">
      <c r="B69" s="7">
        <v>61</v>
      </c>
      <c r="C69" s="8"/>
      <c r="D69" s="8"/>
      <c r="E69" s="8"/>
      <c r="F69" s="8"/>
      <c r="G69" s="8"/>
      <c r="H69" s="8"/>
      <c r="I69" s="8"/>
      <c r="J69" s="8"/>
      <c r="K69" s="7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2:44" ht="15.75" customHeight="1">
      <c r="B70" s="7">
        <v>62</v>
      </c>
      <c r="C70" s="8"/>
      <c r="D70" s="8"/>
      <c r="E70" s="8"/>
      <c r="F70" s="8"/>
      <c r="G70" s="8"/>
      <c r="H70" s="8"/>
      <c r="I70" s="8"/>
      <c r="J70" s="8"/>
      <c r="K70" s="7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2:44" ht="15.75" customHeight="1">
      <c r="B71" s="7">
        <v>63</v>
      </c>
      <c r="C71" s="8"/>
      <c r="D71" s="8"/>
      <c r="E71" s="8"/>
      <c r="F71" s="8"/>
      <c r="G71" s="8"/>
      <c r="H71" s="8"/>
      <c r="I71" s="8"/>
      <c r="J71" s="8"/>
      <c r="K71" s="7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2:44" ht="15.75" customHeight="1">
      <c r="B72" s="7">
        <v>64</v>
      </c>
      <c r="C72" s="8"/>
      <c r="D72" s="8"/>
      <c r="E72" s="8"/>
      <c r="F72" s="8"/>
      <c r="G72" s="8"/>
      <c r="H72" s="8"/>
      <c r="I72" s="8"/>
      <c r="J72" s="8"/>
      <c r="K72" s="7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2:44" ht="15.75" customHeight="1">
      <c r="B73" s="7">
        <v>65</v>
      </c>
      <c r="C73" s="8"/>
      <c r="D73" s="8"/>
      <c r="E73" s="8"/>
      <c r="F73" s="8"/>
      <c r="G73" s="8"/>
      <c r="H73" s="8"/>
      <c r="I73" s="8"/>
      <c r="J73" s="8"/>
      <c r="K73" s="7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2:44" ht="15.75" customHeight="1">
      <c r="B74" s="7">
        <v>66</v>
      </c>
      <c r="C74" s="8"/>
      <c r="D74" s="8"/>
      <c r="E74" s="8"/>
      <c r="F74" s="8"/>
      <c r="G74" s="8"/>
      <c r="H74" s="8"/>
      <c r="I74" s="8"/>
      <c r="J74" s="8"/>
      <c r="K74" s="7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2:44" ht="15.75" customHeight="1">
      <c r="B75" s="7">
        <v>67</v>
      </c>
      <c r="C75" s="8"/>
      <c r="D75" s="8"/>
      <c r="E75" s="8"/>
      <c r="F75" s="8"/>
      <c r="G75" s="8"/>
      <c r="H75" s="8"/>
      <c r="I75" s="8"/>
      <c r="J75" s="8"/>
      <c r="K75" s="7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2:44" ht="15.75" customHeight="1">
      <c r="B76" s="7">
        <v>68</v>
      </c>
      <c r="C76" s="8"/>
      <c r="D76" s="8"/>
      <c r="E76" s="8"/>
      <c r="F76" s="8"/>
      <c r="G76" s="8"/>
      <c r="H76" s="8"/>
      <c r="I76" s="8"/>
      <c r="J76" s="8"/>
      <c r="K76" s="7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2:44" ht="15.75" customHeight="1">
      <c r="B77" s="7">
        <v>69</v>
      </c>
      <c r="C77" s="8"/>
      <c r="D77" s="8"/>
      <c r="E77" s="8"/>
      <c r="F77" s="8"/>
      <c r="G77" s="8"/>
      <c r="H77" s="8"/>
      <c r="I77" s="8"/>
      <c r="J77" s="8"/>
      <c r="K77" s="7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2:44" ht="15.75" customHeight="1">
      <c r="B78" s="7">
        <v>70</v>
      </c>
      <c r="C78" s="8"/>
      <c r="D78" s="8"/>
      <c r="E78" s="8"/>
      <c r="F78" s="8"/>
      <c r="G78" s="8"/>
      <c r="H78" s="8"/>
      <c r="I78" s="8"/>
      <c r="J78" s="8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2:44" ht="15.75" customHeight="1">
      <c r="B79" s="7">
        <v>71</v>
      </c>
      <c r="C79" s="8"/>
      <c r="D79" s="8"/>
      <c r="E79" s="8"/>
      <c r="F79" s="8"/>
      <c r="G79" s="8"/>
      <c r="H79" s="8"/>
      <c r="I79" s="8"/>
      <c r="J79" s="8"/>
      <c r="K79" s="7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2:44" ht="15.75" customHeight="1">
      <c r="B80" s="7">
        <v>72</v>
      </c>
      <c r="C80" s="8"/>
      <c r="D80" s="8"/>
      <c r="E80" s="8"/>
      <c r="F80" s="8"/>
      <c r="G80" s="8"/>
      <c r="H80" s="8"/>
      <c r="I80" s="8"/>
      <c r="J80" s="8"/>
      <c r="K80" s="7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2:44" ht="15.75" customHeight="1">
      <c r="B81" s="7">
        <v>73</v>
      </c>
      <c r="C81" s="8"/>
      <c r="D81" s="8"/>
      <c r="E81" s="8"/>
      <c r="F81" s="8"/>
      <c r="G81" s="8"/>
      <c r="H81" s="8"/>
      <c r="I81" s="8"/>
      <c r="J81" s="8"/>
      <c r="K81" s="7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2:44" ht="15.75" customHeight="1">
      <c r="B82" s="7">
        <v>74</v>
      </c>
      <c r="C82" s="8"/>
      <c r="D82" s="8"/>
      <c r="E82" s="8"/>
      <c r="F82" s="8"/>
      <c r="G82" s="8"/>
      <c r="H82" s="8"/>
      <c r="I82" s="8"/>
      <c r="J82" s="8"/>
      <c r="K82" s="7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2:44" ht="15.75" customHeight="1">
      <c r="B83" s="7">
        <v>75</v>
      </c>
      <c r="C83" s="8"/>
      <c r="D83" s="8"/>
      <c r="E83" s="8"/>
      <c r="F83" s="8"/>
      <c r="G83" s="8"/>
      <c r="H83" s="8"/>
      <c r="I83" s="8"/>
      <c r="J83" s="8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2:44" ht="15.75" customHeight="1">
      <c r="B84" s="7">
        <v>76</v>
      </c>
      <c r="C84" s="8"/>
      <c r="D84" s="8"/>
      <c r="E84" s="8"/>
      <c r="F84" s="8"/>
      <c r="G84" s="8"/>
      <c r="H84" s="8"/>
      <c r="I84" s="8"/>
      <c r="J84" s="8"/>
      <c r="K84" s="7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2:44" ht="15.75" customHeight="1">
      <c r="B85" s="7">
        <v>77</v>
      </c>
      <c r="C85" s="8"/>
      <c r="D85" s="8"/>
      <c r="E85" s="8"/>
      <c r="F85" s="8"/>
      <c r="G85" s="8"/>
      <c r="H85" s="8"/>
      <c r="I85" s="8"/>
      <c r="J85" s="8"/>
      <c r="K85" s="7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2:44" ht="15.75" customHeight="1">
      <c r="B86" s="7">
        <v>78</v>
      </c>
      <c r="C86" s="8"/>
      <c r="D86" s="8"/>
      <c r="E86" s="8"/>
      <c r="F86" s="8"/>
      <c r="G86" s="8"/>
      <c r="H86" s="8"/>
      <c r="I86" s="8"/>
      <c r="J86" s="8"/>
      <c r="K86" s="7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2:44" ht="15.75" customHeight="1">
      <c r="B87" s="7">
        <v>79</v>
      </c>
      <c r="C87" s="8"/>
      <c r="D87" s="8"/>
      <c r="E87" s="8"/>
      <c r="F87" s="8"/>
      <c r="G87" s="8"/>
      <c r="H87" s="8"/>
      <c r="I87" s="8"/>
      <c r="J87" s="8"/>
      <c r="K87" s="7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2:44" ht="15.75" customHeight="1">
      <c r="B88" s="7">
        <v>80</v>
      </c>
      <c r="C88" s="8"/>
      <c r="D88" s="8"/>
      <c r="E88" s="8"/>
      <c r="F88" s="8"/>
      <c r="G88" s="8"/>
      <c r="H88" s="8"/>
      <c r="I88" s="8"/>
      <c r="J88" s="8"/>
      <c r="K88" s="7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2:44" ht="15.75" customHeight="1">
      <c r="B89" s="7">
        <v>81</v>
      </c>
      <c r="C89" s="8"/>
      <c r="D89" s="8"/>
      <c r="E89" s="8"/>
      <c r="F89" s="8"/>
      <c r="G89" s="8"/>
      <c r="H89" s="8"/>
      <c r="I89" s="8"/>
      <c r="J89" s="8"/>
      <c r="K89" s="7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2:44" ht="15.75" customHeight="1">
      <c r="B90" s="7">
        <v>82</v>
      </c>
      <c r="C90" s="8"/>
      <c r="D90" s="8"/>
      <c r="E90" s="8"/>
      <c r="F90" s="8"/>
      <c r="G90" s="8"/>
      <c r="H90" s="8"/>
      <c r="I90" s="8"/>
      <c r="J90" s="8"/>
      <c r="K90" s="7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2:44" ht="15.75" customHeight="1">
      <c r="B91" s="7">
        <v>83</v>
      </c>
      <c r="C91" s="8"/>
      <c r="D91" s="8"/>
      <c r="E91" s="8"/>
      <c r="F91" s="8"/>
      <c r="G91" s="8"/>
      <c r="H91" s="8"/>
      <c r="I91" s="8"/>
      <c r="J91" s="8"/>
      <c r="K91" s="7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2:44" ht="15.75" customHeight="1">
      <c r="B92" s="7">
        <v>84</v>
      </c>
      <c r="C92" s="8"/>
      <c r="D92" s="8"/>
      <c r="E92" s="8"/>
      <c r="F92" s="8"/>
      <c r="G92" s="8"/>
      <c r="H92" s="8"/>
      <c r="I92" s="8"/>
      <c r="J92" s="8"/>
      <c r="K92" s="7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2:44" ht="15.75" customHeight="1">
      <c r="B93" s="7">
        <v>85</v>
      </c>
      <c r="C93" s="8"/>
      <c r="D93" s="8"/>
      <c r="E93" s="8"/>
      <c r="F93" s="8"/>
      <c r="G93" s="8"/>
      <c r="H93" s="8"/>
      <c r="I93" s="8"/>
      <c r="J93" s="8"/>
      <c r="K93" s="7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2:44" ht="15.75" customHeight="1">
      <c r="B94" s="7">
        <v>86</v>
      </c>
      <c r="C94" s="8"/>
      <c r="D94" s="8"/>
      <c r="E94" s="8"/>
      <c r="F94" s="8"/>
      <c r="G94" s="8"/>
      <c r="H94" s="8"/>
      <c r="I94" s="8"/>
      <c r="J94" s="8"/>
      <c r="K94" s="7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2:44" ht="15.75" customHeight="1">
      <c r="B95" s="7">
        <v>87</v>
      </c>
      <c r="C95" s="8"/>
      <c r="D95" s="8"/>
      <c r="E95" s="8"/>
      <c r="F95" s="8"/>
      <c r="G95" s="8"/>
      <c r="H95" s="8"/>
      <c r="I95" s="8"/>
      <c r="J95" s="8"/>
      <c r="K95" s="7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2:44" ht="15.75" customHeight="1">
      <c r="B96" s="7">
        <v>88</v>
      </c>
      <c r="C96" s="8"/>
      <c r="D96" s="8"/>
      <c r="E96" s="8"/>
      <c r="F96" s="8"/>
      <c r="G96" s="8"/>
      <c r="H96" s="8"/>
      <c r="I96" s="8"/>
      <c r="J96" s="8"/>
      <c r="K96" s="7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2:44" ht="15.75" customHeight="1">
      <c r="B97" s="7">
        <v>89</v>
      </c>
      <c r="C97" s="8"/>
      <c r="D97" s="8"/>
      <c r="E97" s="8"/>
      <c r="F97" s="8"/>
      <c r="G97" s="8"/>
      <c r="H97" s="8"/>
      <c r="I97" s="8"/>
      <c r="J97" s="8"/>
      <c r="K97" s="7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2:44" ht="15.75" customHeight="1">
      <c r="B98" s="7">
        <v>90</v>
      </c>
      <c r="C98" s="8"/>
      <c r="D98" s="8"/>
      <c r="E98" s="8"/>
      <c r="F98" s="8"/>
      <c r="G98" s="8"/>
      <c r="H98" s="8"/>
      <c r="I98" s="8"/>
      <c r="J98" s="8"/>
      <c r="K98" s="7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2:44" ht="15.75" customHeight="1">
      <c r="B99" s="7">
        <v>91</v>
      </c>
      <c r="C99" s="8"/>
      <c r="D99" s="8"/>
      <c r="E99" s="8"/>
      <c r="F99" s="8"/>
      <c r="G99" s="8"/>
      <c r="H99" s="8"/>
      <c r="I99" s="8"/>
      <c r="J99" s="8"/>
      <c r="K99" s="7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2:44" ht="15.75" customHeight="1">
      <c r="B100" s="7">
        <v>92</v>
      </c>
      <c r="C100" s="8"/>
      <c r="D100" s="8"/>
      <c r="E100" s="8"/>
      <c r="F100" s="8"/>
      <c r="G100" s="8"/>
      <c r="H100" s="8"/>
      <c r="I100" s="8"/>
      <c r="J100" s="8"/>
      <c r="K100" s="7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2:44" ht="15.75" customHeight="1">
      <c r="B101" s="7">
        <v>93</v>
      </c>
      <c r="C101" s="8"/>
      <c r="D101" s="8"/>
      <c r="E101" s="8"/>
      <c r="F101" s="8"/>
      <c r="G101" s="8"/>
      <c r="H101" s="8"/>
      <c r="I101" s="8"/>
      <c r="J101" s="8"/>
      <c r="K101" s="7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2:44" ht="15.75" customHeight="1">
      <c r="B102" s="7">
        <v>94</v>
      </c>
      <c r="C102" s="8"/>
      <c r="D102" s="8"/>
      <c r="E102" s="8"/>
      <c r="F102" s="8"/>
      <c r="G102" s="8"/>
      <c r="H102" s="8"/>
      <c r="I102" s="8"/>
      <c r="J102" s="8"/>
      <c r="K102" s="7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2:44" ht="15.75" customHeight="1">
      <c r="B103" s="7">
        <v>95</v>
      </c>
      <c r="C103" s="8"/>
      <c r="D103" s="8"/>
      <c r="E103" s="8"/>
      <c r="F103" s="8"/>
      <c r="G103" s="8"/>
      <c r="H103" s="8"/>
      <c r="I103" s="8"/>
      <c r="J103" s="8"/>
      <c r="K103" s="7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2:44" ht="15.75" customHeight="1">
      <c r="B104" s="7">
        <v>96</v>
      </c>
      <c r="C104" s="8"/>
      <c r="D104" s="8"/>
      <c r="E104" s="8"/>
      <c r="F104" s="8"/>
      <c r="G104" s="8"/>
      <c r="H104" s="8"/>
      <c r="I104" s="8"/>
      <c r="J104" s="8"/>
      <c r="K104" s="7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2:44" ht="15.75" customHeight="1">
      <c r="B105" s="7">
        <v>97</v>
      </c>
      <c r="C105" s="8"/>
      <c r="D105" s="8"/>
      <c r="E105" s="8"/>
      <c r="F105" s="8"/>
      <c r="G105" s="8"/>
      <c r="H105" s="8"/>
      <c r="I105" s="8"/>
      <c r="J105" s="8"/>
      <c r="K105" s="7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2:44" ht="15.75" customHeight="1">
      <c r="B106" s="7">
        <v>98</v>
      </c>
      <c r="C106" s="8"/>
      <c r="D106" s="8"/>
      <c r="E106" s="8"/>
      <c r="F106" s="8"/>
      <c r="G106" s="8"/>
      <c r="H106" s="8"/>
      <c r="I106" s="8"/>
      <c r="J106" s="8"/>
      <c r="K106" s="7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2:44" ht="15.75" customHeight="1">
      <c r="B107" s="7">
        <v>99</v>
      </c>
      <c r="C107" s="8"/>
      <c r="D107" s="8"/>
      <c r="E107" s="8"/>
      <c r="F107" s="8"/>
      <c r="G107" s="8"/>
      <c r="H107" s="8"/>
      <c r="I107" s="8"/>
      <c r="J107" s="8"/>
      <c r="K107" s="7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2:44" ht="15.75" customHeight="1">
      <c r="B108" s="7">
        <v>100</v>
      </c>
      <c r="C108" s="8"/>
      <c r="D108" s="8"/>
      <c r="E108" s="8"/>
      <c r="F108" s="8"/>
      <c r="G108" s="8"/>
      <c r="H108" s="8"/>
      <c r="I108" s="8"/>
      <c r="J108" s="8"/>
      <c r="K108" s="7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2:44" ht="15.75" customHeight="1">
      <c r="B109" s="7">
        <v>101</v>
      </c>
      <c r="C109" s="8"/>
      <c r="D109" s="8"/>
      <c r="E109" s="8"/>
      <c r="F109" s="8"/>
      <c r="G109" s="8"/>
      <c r="H109" s="8"/>
      <c r="I109" s="8"/>
      <c r="J109" s="8"/>
      <c r="K109" s="7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2:44" ht="15.75" customHeight="1">
      <c r="B110" s="7">
        <v>102</v>
      </c>
      <c r="C110" s="8"/>
      <c r="D110" s="8"/>
      <c r="E110" s="8"/>
      <c r="F110" s="8"/>
      <c r="G110" s="8"/>
      <c r="H110" s="8"/>
      <c r="I110" s="8"/>
      <c r="J110" s="8"/>
      <c r="K110" s="7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2:44" ht="15.75" customHeight="1">
      <c r="B111" s="7">
        <v>103</v>
      </c>
      <c r="C111" s="8"/>
      <c r="D111" s="8"/>
      <c r="E111" s="8"/>
      <c r="F111" s="8"/>
      <c r="G111" s="8"/>
      <c r="H111" s="8"/>
      <c r="I111" s="8"/>
      <c r="J111" s="8"/>
      <c r="K111" s="7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2:44" ht="15.75" customHeight="1">
      <c r="B112" s="7">
        <v>104</v>
      </c>
      <c r="C112" s="8"/>
      <c r="D112" s="8"/>
      <c r="E112" s="8"/>
      <c r="F112" s="8"/>
      <c r="G112" s="8"/>
      <c r="H112" s="8"/>
      <c r="I112" s="8"/>
      <c r="J112" s="8"/>
      <c r="K112" s="7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2:44" ht="15.75" customHeight="1">
      <c r="B113" s="7">
        <v>105</v>
      </c>
      <c r="C113" s="8"/>
      <c r="D113" s="8"/>
      <c r="E113" s="8"/>
      <c r="F113" s="8"/>
      <c r="G113" s="8"/>
      <c r="H113" s="8"/>
      <c r="I113" s="8"/>
      <c r="J113" s="8"/>
      <c r="K113" s="7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2:44" ht="15.75" customHeight="1">
      <c r="B114" s="7">
        <v>106</v>
      </c>
      <c r="C114" s="8"/>
      <c r="D114" s="8"/>
      <c r="E114" s="8"/>
      <c r="F114" s="8"/>
      <c r="G114" s="8"/>
      <c r="H114" s="8"/>
      <c r="I114" s="8"/>
      <c r="J114" s="8"/>
      <c r="K114" s="7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2:44" ht="15.75" customHeight="1">
      <c r="B115" s="7">
        <v>107</v>
      </c>
      <c r="C115" s="8"/>
      <c r="D115" s="8"/>
      <c r="E115" s="8"/>
      <c r="F115" s="8"/>
      <c r="G115" s="8"/>
      <c r="H115" s="8"/>
      <c r="I115" s="8"/>
      <c r="J115" s="8"/>
      <c r="K115" s="7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2:44" ht="15.75" customHeight="1">
      <c r="B116" s="7">
        <v>108</v>
      </c>
      <c r="C116" s="8"/>
      <c r="D116" s="8"/>
      <c r="E116" s="8"/>
      <c r="F116" s="8"/>
      <c r="G116" s="8"/>
      <c r="H116" s="8"/>
      <c r="I116" s="8"/>
      <c r="J116" s="8"/>
      <c r="K116" s="7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2:44" ht="15.75" customHeight="1">
      <c r="B117" s="7">
        <v>109</v>
      </c>
      <c r="C117" s="8"/>
      <c r="D117" s="8"/>
      <c r="E117" s="8"/>
      <c r="F117" s="8"/>
      <c r="G117" s="8"/>
      <c r="H117" s="8"/>
      <c r="I117" s="8"/>
      <c r="J117" s="8"/>
      <c r="K117" s="7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2:44" ht="15.75" customHeight="1">
      <c r="B118" s="7">
        <v>110</v>
      </c>
      <c r="C118" s="8"/>
      <c r="D118" s="8"/>
      <c r="E118" s="8"/>
      <c r="F118" s="8"/>
      <c r="G118" s="8"/>
      <c r="H118" s="8"/>
      <c r="I118" s="8"/>
      <c r="J118" s="8"/>
      <c r="K118" s="7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2:44" ht="15.75" customHeight="1">
      <c r="B119" s="7">
        <v>111</v>
      </c>
      <c r="C119" s="8"/>
      <c r="D119" s="8"/>
      <c r="E119" s="8"/>
      <c r="F119" s="8"/>
      <c r="G119" s="8"/>
      <c r="H119" s="8"/>
      <c r="I119" s="8"/>
      <c r="J119" s="8"/>
      <c r="K119" s="7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2:44" ht="15.75" customHeight="1">
      <c r="B120" s="7">
        <v>112</v>
      </c>
      <c r="C120" s="8"/>
      <c r="D120" s="8"/>
      <c r="E120" s="8"/>
      <c r="F120" s="8"/>
      <c r="G120" s="8"/>
      <c r="H120" s="8"/>
      <c r="I120" s="8"/>
      <c r="J120" s="8"/>
      <c r="K120" s="7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2:44" ht="15.75" customHeight="1">
      <c r="B121" s="7">
        <v>113</v>
      </c>
      <c r="C121" s="8"/>
      <c r="D121" s="8"/>
      <c r="E121" s="8"/>
      <c r="F121" s="8"/>
      <c r="G121" s="8"/>
      <c r="H121" s="8"/>
      <c r="I121" s="8"/>
      <c r="J121" s="8"/>
      <c r="K121" s="7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2:44" ht="15.75" customHeight="1">
      <c r="B122" s="7">
        <v>114</v>
      </c>
      <c r="C122" s="8"/>
      <c r="D122" s="8"/>
      <c r="E122" s="8"/>
      <c r="F122" s="8"/>
      <c r="G122" s="8"/>
      <c r="H122" s="8"/>
      <c r="I122" s="8"/>
      <c r="J122" s="8"/>
      <c r="K122" s="7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2:44" ht="15.75" customHeight="1">
      <c r="B123" s="7">
        <v>115</v>
      </c>
      <c r="C123" s="8"/>
      <c r="D123" s="8"/>
      <c r="E123" s="8"/>
      <c r="F123" s="8"/>
      <c r="G123" s="8"/>
      <c r="H123" s="8"/>
      <c r="I123" s="8"/>
      <c r="J123" s="8"/>
      <c r="K123" s="7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2:44" ht="15.75" customHeight="1">
      <c r="B124" s="7">
        <v>116</v>
      </c>
      <c r="C124" s="8"/>
      <c r="D124" s="8"/>
      <c r="E124" s="8"/>
      <c r="F124" s="8"/>
      <c r="G124" s="8"/>
      <c r="H124" s="8"/>
      <c r="I124" s="8"/>
      <c r="J124" s="8"/>
      <c r="K124" s="7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2:44" ht="15.75" customHeight="1">
      <c r="B125" s="7">
        <v>117</v>
      </c>
      <c r="C125" s="8"/>
      <c r="D125" s="8"/>
      <c r="E125" s="8"/>
      <c r="F125" s="8"/>
      <c r="G125" s="8"/>
      <c r="H125" s="8"/>
      <c r="I125" s="8"/>
      <c r="J125" s="8"/>
      <c r="K125" s="7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2:44" ht="15.75" customHeight="1">
      <c r="B126" s="7">
        <v>118</v>
      </c>
      <c r="C126" s="8"/>
      <c r="D126" s="8"/>
      <c r="E126" s="8"/>
      <c r="F126" s="8"/>
      <c r="G126" s="8"/>
      <c r="H126" s="8"/>
      <c r="I126" s="8"/>
      <c r="J126" s="8"/>
      <c r="K126" s="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2:44" ht="15.75" customHeight="1">
      <c r="B127" s="7">
        <v>119</v>
      </c>
      <c r="C127" s="8"/>
      <c r="D127" s="8"/>
      <c r="E127" s="8"/>
      <c r="F127" s="8"/>
      <c r="G127" s="8"/>
      <c r="H127" s="8"/>
      <c r="I127" s="8"/>
      <c r="J127" s="8"/>
      <c r="K127" s="7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2:44" ht="15.75" customHeight="1">
      <c r="B128" s="7">
        <v>120</v>
      </c>
      <c r="C128" s="8"/>
      <c r="D128" s="8"/>
      <c r="E128" s="8"/>
      <c r="F128" s="8"/>
      <c r="G128" s="8"/>
      <c r="H128" s="8"/>
      <c r="I128" s="8"/>
      <c r="J128" s="8"/>
      <c r="K128" s="7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2:44" ht="15.75" customHeight="1">
      <c r="B129" s="7">
        <v>121</v>
      </c>
      <c r="C129" s="8"/>
      <c r="D129" s="8"/>
      <c r="E129" s="8"/>
      <c r="F129" s="8"/>
      <c r="G129" s="8"/>
      <c r="H129" s="8"/>
      <c r="I129" s="8"/>
      <c r="J129" s="8"/>
      <c r="K129" s="7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2:44" ht="15.75" customHeight="1">
      <c r="B130" s="7">
        <v>122</v>
      </c>
      <c r="C130" s="8"/>
      <c r="D130" s="8"/>
      <c r="E130" s="8"/>
      <c r="F130" s="8"/>
      <c r="G130" s="8"/>
      <c r="H130" s="8"/>
      <c r="I130" s="8"/>
      <c r="J130" s="8"/>
      <c r="K130" s="7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2:44" ht="15.75" customHeight="1">
      <c r="B131" s="7">
        <v>123</v>
      </c>
      <c r="C131" s="8"/>
      <c r="D131" s="8"/>
      <c r="E131" s="8"/>
      <c r="F131" s="8"/>
      <c r="G131" s="8"/>
      <c r="H131" s="8"/>
      <c r="I131" s="8"/>
      <c r="J131" s="8"/>
      <c r="K131" s="7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2:44" ht="15.75" customHeight="1">
      <c r="B132" s="7">
        <v>124</v>
      </c>
      <c r="C132" s="8"/>
      <c r="D132" s="8"/>
      <c r="E132" s="8"/>
      <c r="F132" s="8"/>
      <c r="G132" s="8"/>
      <c r="H132" s="8"/>
      <c r="I132" s="8"/>
      <c r="J132" s="8"/>
      <c r="K132" s="7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2:44" ht="15.75" customHeight="1">
      <c r="B133" s="7">
        <v>125</v>
      </c>
      <c r="C133" s="8"/>
      <c r="D133" s="8"/>
      <c r="E133" s="8"/>
      <c r="F133" s="8"/>
      <c r="G133" s="8"/>
      <c r="H133" s="8"/>
      <c r="I133" s="8"/>
      <c r="J133" s="8"/>
      <c r="K133" s="7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2:44" ht="15.75" customHeight="1">
      <c r="B134" s="7">
        <v>126</v>
      </c>
      <c r="C134" s="8"/>
      <c r="D134" s="8"/>
      <c r="E134" s="8"/>
      <c r="F134" s="8"/>
      <c r="G134" s="8"/>
      <c r="H134" s="8"/>
      <c r="I134" s="8"/>
      <c r="J134" s="8"/>
      <c r="K134" s="7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2:44" ht="15.75" customHeight="1">
      <c r="B135" s="7">
        <v>127</v>
      </c>
      <c r="C135" s="8"/>
      <c r="D135" s="8"/>
      <c r="E135" s="8"/>
      <c r="F135" s="8"/>
      <c r="G135" s="8"/>
      <c r="H135" s="8"/>
      <c r="I135" s="8"/>
      <c r="J135" s="8"/>
      <c r="K135" s="7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2:44" ht="15.75" customHeight="1">
      <c r="B136" s="7">
        <v>128</v>
      </c>
      <c r="C136" s="8"/>
      <c r="D136" s="8"/>
      <c r="E136" s="8"/>
      <c r="F136" s="8"/>
      <c r="G136" s="8"/>
      <c r="H136" s="8"/>
      <c r="I136" s="8"/>
      <c r="J136" s="8"/>
      <c r="K136" s="7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2:44" ht="15.75" customHeight="1">
      <c r="B137" s="7">
        <v>129</v>
      </c>
      <c r="C137" s="8"/>
      <c r="D137" s="8"/>
      <c r="E137" s="8"/>
      <c r="F137" s="8"/>
      <c r="G137" s="8"/>
      <c r="H137" s="8"/>
      <c r="I137" s="8"/>
      <c r="J137" s="8"/>
      <c r="K137" s="7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2:44" ht="15.75" customHeight="1">
      <c r="B138" s="7">
        <v>130</v>
      </c>
      <c r="C138" s="8"/>
      <c r="D138" s="8"/>
      <c r="E138" s="8"/>
      <c r="F138" s="8"/>
      <c r="G138" s="8"/>
      <c r="H138" s="8"/>
      <c r="I138" s="8"/>
      <c r="J138" s="8"/>
      <c r="K138" s="7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2:44" ht="15.75" customHeight="1">
      <c r="B139" s="7">
        <v>131</v>
      </c>
      <c r="C139" s="8"/>
      <c r="D139" s="8"/>
      <c r="E139" s="8"/>
      <c r="F139" s="8"/>
      <c r="G139" s="8"/>
      <c r="H139" s="8"/>
      <c r="I139" s="8"/>
      <c r="J139" s="8"/>
      <c r="K139" s="7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2:44" ht="15.75" customHeight="1">
      <c r="B140" s="7">
        <v>132</v>
      </c>
      <c r="C140" s="8"/>
      <c r="D140" s="8"/>
      <c r="E140" s="8"/>
      <c r="F140" s="8"/>
      <c r="G140" s="8"/>
      <c r="H140" s="8"/>
      <c r="I140" s="8"/>
      <c r="J140" s="8"/>
      <c r="K140" s="7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2:44" ht="15.75" customHeight="1">
      <c r="B141" s="7">
        <v>133</v>
      </c>
      <c r="C141" s="8"/>
      <c r="D141" s="8"/>
      <c r="E141" s="8"/>
      <c r="F141" s="8"/>
      <c r="G141" s="8"/>
      <c r="H141" s="8"/>
      <c r="I141" s="8"/>
      <c r="J141" s="8"/>
      <c r="K141" s="7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2:44" ht="15.75" customHeight="1">
      <c r="B142" s="7">
        <v>134</v>
      </c>
      <c r="C142" s="8"/>
      <c r="D142" s="8"/>
      <c r="E142" s="8"/>
      <c r="F142" s="8"/>
      <c r="G142" s="8"/>
      <c r="H142" s="8"/>
      <c r="I142" s="8"/>
      <c r="J142" s="8"/>
      <c r="K142" s="7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2:44" ht="15.75" customHeight="1">
      <c r="B143" s="7">
        <v>135</v>
      </c>
      <c r="C143" s="8"/>
      <c r="D143" s="8"/>
      <c r="E143" s="8"/>
      <c r="F143" s="8"/>
      <c r="G143" s="8"/>
      <c r="H143" s="8"/>
      <c r="I143" s="8"/>
      <c r="J143" s="8"/>
      <c r="K143" s="7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2:44" ht="15.75" customHeight="1">
      <c r="B144" s="7">
        <v>136</v>
      </c>
      <c r="C144" s="8"/>
      <c r="D144" s="8"/>
      <c r="E144" s="8"/>
      <c r="F144" s="8"/>
      <c r="G144" s="8"/>
      <c r="H144" s="8"/>
      <c r="I144" s="8"/>
      <c r="J144" s="8"/>
      <c r="K144" s="7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2:44" ht="15.75" customHeight="1">
      <c r="B145" s="7">
        <v>137</v>
      </c>
      <c r="C145" s="8"/>
      <c r="D145" s="8"/>
      <c r="E145" s="8"/>
      <c r="F145" s="8"/>
      <c r="G145" s="8"/>
      <c r="H145" s="8"/>
      <c r="I145" s="8"/>
      <c r="J145" s="8"/>
      <c r="K145" s="7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2:44" ht="15.75" customHeight="1">
      <c r="B146" s="7">
        <v>138</v>
      </c>
      <c r="C146" s="8"/>
      <c r="D146" s="8"/>
      <c r="E146" s="8"/>
      <c r="F146" s="8"/>
      <c r="G146" s="8"/>
      <c r="H146" s="8"/>
      <c r="I146" s="8"/>
      <c r="J146" s="8"/>
      <c r="K146" s="7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2:44" ht="15.75" customHeight="1">
      <c r="B147" s="7">
        <v>139</v>
      </c>
      <c r="C147" s="8"/>
      <c r="D147" s="8"/>
      <c r="E147" s="8"/>
      <c r="F147" s="8"/>
      <c r="G147" s="8"/>
      <c r="H147" s="8"/>
      <c r="I147" s="8"/>
      <c r="J147" s="8"/>
      <c r="K147" s="7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2:44" ht="15.75" customHeight="1">
      <c r="B148" s="7">
        <v>140</v>
      </c>
      <c r="C148" s="8"/>
      <c r="D148" s="8"/>
      <c r="E148" s="8"/>
      <c r="F148" s="8"/>
      <c r="G148" s="8"/>
      <c r="H148" s="8"/>
      <c r="I148" s="8"/>
      <c r="J148" s="8"/>
      <c r="K148" s="7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2:44" ht="15.75" customHeight="1">
      <c r="B149" s="7">
        <v>141</v>
      </c>
      <c r="C149" s="8"/>
      <c r="D149" s="8"/>
      <c r="E149" s="8"/>
      <c r="F149" s="8"/>
      <c r="G149" s="8"/>
      <c r="H149" s="8"/>
      <c r="I149" s="8"/>
      <c r="J149" s="8"/>
      <c r="K149" s="7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2:44" ht="15.75" customHeight="1">
      <c r="B150" s="7">
        <v>142</v>
      </c>
      <c r="C150" s="8"/>
      <c r="D150" s="8"/>
      <c r="E150" s="8"/>
      <c r="F150" s="8"/>
      <c r="G150" s="8"/>
      <c r="H150" s="8"/>
      <c r="I150" s="8"/>
      <c r="J150" s="8"/>
      <c r="K150" s="7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2:44" ht="15.75" customHeight="1">
      <c r="B151" s="7">
        <v>143</v>
      </c>
      <c r="C151" s="8"/>
      <c r="D151" s="8"/>
      <c r="E151" s="8"/>
      <c r="F151" s="8"/>
      <c r="G151" s="8"/>
      <c r="H151" s="8"/>
      <c r="I151" s="8"/>
      <c r="J151" s="8"/>
      <c r="K151" s="7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2:44" ht="15.75" customHeight="1">
      <c r="B152" s="7">
        <v>144</v>
      </c>
      <c r="C152" s="8"/>
      <c r="D152" s="8"/>
      <c r="E152" s="8"/>
      <c r="F152" s="8"/>
      <c r="G152" s="8"/>
      <c r="H152" s="8"/>
      <c r="I152" s="8"/>
      <c r="J152" s="8"/>
      <c r="K152" s="7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2:44" ht="15.75" customHeight="1">
      <c r="B153" s="7">
        <v>145</v>
      </c>
      <c r="C153" s="8"/>
      <c r="D153" s="8"/>
      <c r="E153" s="8"/>
      <c r="F153" s="8"/>
      <c r="G153" s="8"/>
      <c r="H153" s="8"/>
      <c r="I153" s="8"/>
      <c r="J153" s="8"/>
      <c r="K153" s="7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2:44" ht="15.75" customHeight="1">
      <c r="B154" s="7">
        <v>146</v>
      </c>
      <c r="C154" s="8"/>
      <c r="D154" s="8"/>
      <c r="E154" s="8"/>
      <c r="F154" s="8"/>
      <c r="G154" s="8"/>
      <c r="H154" s="8"/>
      <c r="I154" s="8"/>
      <c r="J154" s="8"/>
      <c r="K154" s="7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2:44" ht="15.75" customHeight="1">
      <c r="B155" s="7">
        <v>147</v>
      </c>
      <c r="C155" s="8"/>
      <c r="D155" s="8"/>
      <c r="E155" s="8"/>
      <c r="F155" s="8"/>
      <c r="G155" s="8"/>
      <c r="H155" s="8"/>
      <c r="I155" s="8"/>
      <c r="J155" s="8"/>
      <c r="K155" s="7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2:44" ht="15.75" customHeight="1">
      <c r="B156" s="7">
        <v>148</v>
      </c>
      <c r="C156" s="8"/>
      <c r="D156" s="8"/>
      <c r="E156" s="8"/>
      <c r="F156" s="8"/>
      <c r="G156" s="8"/>
      <c r="H156" s="8"/>
      <c r="I156" s="8"/>
      <c r="J156" s="8"/>
      <c r="K156" s="7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2:44" ht="15.75" customHeight="1">
      <c r="B157" s="7">
        <v>149</v>
      </c>
      <c r="C157" s="8"/>
      <c r="D157" s="8"/>
      <c r="E157" s="8"/>
      <c r="F157" s="8"/>
      <c r="G157" s="8"/>
      <c r="H157" s="8"/>
      <c r="I157" s="8"/>
      <c r="J157" s="8"/>
      <c r="K157" s="7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2:44" ht="15.75" customHeight="1">
      <c r="B158" s="7">
        <v>150</v>
      </c>
      <c r="C158" s="8"/>
      <c r="D158" s="8"/>
      <c r="E158" s="8"/>
      <c r="F158" s="8"/>
      <c r="G158" s="8"/>
      <c r="H158" s="8"/>
      <c r="I158" s="8"/>
      <c r="J158" s="8"/>
      <c r="K158" s="7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2:44" ht="15.75" customHeight="1">
      <c r="B159" s="7">
        <v>151</v>
      </c>
      <c r="C159" s="8"/>
      <c r="D159" s="8"/>
      <c r="E159" s="8"/>
      <c r="F159" s="8"/>
      <c r="G159" s="8"/>
      <c r="H159" s="8"/>
      <c r="I159" s="8"/>
      <c r="J159" s="8"/>
      <c r="K159" s="7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2:44" ht="15.75" customHeight="1">
      <c r="B160" s="7">
        <v>152</v>
      </c>
      <c r="C160" s="8"/>
      <c r="D160" s="8"/>
      <c r="E160" s="8"/>
      <c r="F160" s="8"/>
      <c r="G160" s="8"/>
      <c r="H160" s="8"/>
      <c r="I160" s="8"/>
      <c r="J160" s="8"/>
      <c r="K160" s="7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2:44" ht="15.75" customHeight="1">
      <c r="B161" s="7">
        <v>153</v>
      </c>
      <c r="C161" s="8"/>
      <c r="D161" s="8"/>
      <c r="E161" s="8"/>
      <c r="F161" s="8"/>
      <c r="G161" s="8"/>
      <c r="H161" s="8"/>
      <c r="I161" s="8"/>
      <c r="J161" s="8"/>
      <c r="K161" s="7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2:44" ht="15.75" customHeight="1">
      <c r="B162" s="7">
        <v>154</v>
      </c>
      <c r="C162" s="8"/>
      <c r="D162" s="8"/>
      <c r="E162" s="8"/>
      <c r="F162" s="8"/>
      <c r="G162" s="8"/>
      <c r="H162" s="8"/>
      <c r="I162" s="8"/>
      <c r="J162" s="8"/>
      <c r="K162" s="7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2:44" ht="15.75" customHeight="1">
      <c r="B163" s="7">
        <v>155</v>
      </c>
      <c r="C163" s="8"/>
      <c r="D163" s="8"/>
      <c r="E163" s="8"/>
      <c r="F163" s="8"/>
      <c r="G163" s="8"/>
      <c r="H163" s="8"/>
      <c r="I163" s="8"/>
      <c r="J163" s="8"/>
      <c r="K163" s="7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2:44" ht="15.75" customHeight="1">
      <c r="B164" s="7">
        <v>156</v>
      </c>
      <c r="C164" s="8"/>
      <c r="D164" s="8"/>
      <c r="E164" s="8"/>
      <c r="F164" s="8"/>
      <c r="G164" s="8"/>
      <c r="H164" s="8"/>
      <c r="I164" s="8"/>
      <c r="J164" s="8"/>
      <c r="K164" s="7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2:44" ht="15.75" customHeight="1">
      <c r="B165" s="7">
        <v>157</v>
      </c>
      <c r="C165" s="8"/>
      <c r="D165" s="8"/>
      <c r="E165" s="8"/>
      <c r="F165" s="8"/>
      <c r="G165" s="8"/>
      <c r="H165" s="8"/>
      <c r="I165" s="8"/>
      <c r="J165" s="8"/>
      <c r="K165" s="7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2:44" ht="15.75" customHeight="1">
      <c r="B166" s="7">
        <v>158</v>
      </c>
      <c r="C166" s="8"/>
      <c r="D166" s="8"/>
      <c r="E166" s="8"/>
      <c r="F166" s="8"/>
      <c r="G166" s="8"/>
      <c r="H166" s="8"/>
      <c r="I166" s="8"/>
      <c r="J166" s="8"/>
      <c r="K166" s="7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2:44" ht="15.75" customHeight="1">
      <c r="B167" s="7">
        <v>159</v>
      </c>
      <c r="C167" s="8"/>
      <c r="D167" s="8"/>
      <c r="E167" s="8"/>
      <c r="F167" s="8"/>
      <c r="G167" s="8"/>
      <c r="H167" s="8"/>
      <c r="I167" s="8"/>
      <c r="J167" s="8"/>
      <c r="K167" s="7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2:44" ht="15.75" customHeight="1">
      <c r="B168" s="7">
        <v>160</v>
      </c>
      <c r="C168" s="8"/>
      <c r="D168" s="8"/>
      <c r="E168" s="8"/>
      <c r="F168" s="8"/>
      <c r="G168" s="8"/>
      <c r="H168" s="8"/>
      <c r="I168" s="8"/>
      <c r="J168" s="8"/>
      <c r="K168" s="7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2:44" ht="15.75" customHeight="1">
      <c r="B169" s="7">
        <v>161</v>
      </c>
      <c r="C169" s="8"/>
      <c r="D169" s="8"/>
      <c r="E169" s="8"/>
      <c r="F169" s="8"/>
      <c r="G169" s="8"/>
      <c r="H169" s="8"/>
      <c r="I169" s="8"/>
      <c r="J169" s="8"/>
      <c r="K169" s="7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2:44" ht="15.75" customHeight="1">
      <c r="B170" s="7">
        <v>162</v>
      </c>
      <c r="C170" s="8"/>
      <c r="D170" s="8"/>
      <c r="E170" s="8"/>
      <c r="F170" s="8"/>
      <c r="G170" s="8"/>
      <c r="H170" s="8"/>
      <c r="I170" s="8"/>
      <c r="J170" s="8"/>
      <c r="K170" s="7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2:44" ht="15.75" customHeight="1">
      <c r="B171" s="7">
        <v>163</v>
      </c>
      <c r="C171" s="8"/>
      <c r="D171" s="8"/>
      <c r="E171" s="8"/>
      <c r="F171" s="8"/>
      <c r="G171" s="8"/>
      <c r="H171" s="8"/>
      <c r="I171" s="8"/>
      <c r="J171" s="8"/>
      <c r="K171" s="7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2:44" ht="15.75" customHeight="1">
      <c r="B172" s="7">
        <v>164</v>
      </c>
      <c r="C172" s="8"/>
      <c r="D172" s="8"/>
      <c r="E172" s="8"/>
      <c r="F172" s="8"/>
      <c r="G172" s="8"/>
      <c r="H172" s="8"/>
      <c r="I172" s="8"/>
      <c r="J172" s="8"/>
      <c r="K172" s="7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2:44" ht="15.75" customHeight="1">
      <c r="B173" s="7">
        <v>165</v>
      </c>
      <c r="C173" s="8"/>
      <c r="D173" s="8"/>
      <c r="E173" s="8"/>
      <c r="F173" s="8"/>
      <c r="G173" s="8"/>
      <c r="H173" s="8"/>
      <c r="I173" s="8"/>
      <c r="J173" s="8"/>
      <c r="K173" s="7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2:44" ht="15.75" customHeight="1">
      <c r="B174" s="7">
        <v>166</v>
      </c>
      <c r="C174" s="8"/>
      <c r="D174" s="8"/>
      <c r="E174" s="8"/>
      <c r="F174" s="8"/>
      <c r="G174" s="8"/>
      <c r="H174" s="8"/>
      <c r="I174" s="8"/>
      <c r="J174" s="8"/>
      <c r="K174" s="7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2:44" ht="15.75" customHeight="1">
      <c r="B175" s="7">
        <v>167</v>
      </c>
      <c r="C175" s="8"/>
      <c r="D175" s="8"/>
      <c r="E175" s="8"/>
      <c r="F175" s="8"/>
      <c r="G175" s="8"/>
      <c r="H175" s="8"/>
      <c r="I175" s="8"/>
      <c r="J175" s="8"/>
      <c r="K175" s="7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2:44" ht="15.75" customHeight="1">
      <c r="B176" s="7">
        <v>168</v>
      </c>
      <c r="C176" s="8"/>
      <c r="D176" s="8"/>
      <c r="E176" s="8"/>
      <c r="F176" s="8"/>
      <c r="G176" s="8"/>
      <c r="H176" s="8"/>
      <c r="I176" s="8"/>
      <c r="J176" s="8"/>
      <c r="K176" s="7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2:44" ht="15.75" customHeight="1">
      <c r="B177" s="7">
        <v>169</v>
      </c>
      <c r="C177" s="8"/>
      <c r="D177" s="8"/>
      <c r="E177" s="8"/>
      <c r="F177" s="8"/>
      <c r="G177" s="8"/>
      <c r="H177" s="8"/>
      <c r="I177" s="8"/>
      <c r="J177" s="8"/>
      <c r="K177" s="7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2:44" ht="15.75" customHeight="1">
      <c r="B178" s="7">
        <v>170</v>
      </c>
      <c r="C178" s="8"/>
      <c r="D178" s="8"/>
      <c r="E178" s="8"/>
      <c r="F178" s="8"/>
      <c r="G178" s="8"/>
      <c r="H178" s="8"/>
      <c r="I178" s="8"/>
      <c r="J178" s="8"/>
      <c r="K178" s="7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2:44" ht="15.75" customHeight="1">
      <c r="B179" s="7">
        <v>171</v>
      </c>
      <c r="C179" s="8"/>
      <c r="D179" s="8"/>
      <c r="E179" s="8"/>
      <c r="F179" s="8"/>
      <c r="G179" s="8"/>
      <c r="H179" s="8"/>
      <c r="I179" s="8"/>
      <c r="J179" s="8"/>
      <c r="K179" s="7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2:44" ht="15.75" customHeight="1">
      <c r="B180" s="7">
        <v>172</v>
      </c>
      <c r="C180" s="8"/>
      <c r="D180" s="8"/>
      <c r="E180" s="8"/>
      <c r="F180" s="8"/>
      <c r="G180" s="8"/>
      <c r="H180" s="8"/>
      <c r="I180" s="8"/>
      <c r="J180" s="8"/>
      <c r="K180" s="7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2:44" ht="15.75" customHeight="1">
      <c r="B181" s="7">
        <v>173</v>
      </c>
      <c r="C181" s="8"/>
      <c r="D181" s="8"/>
      <c r="E181" s="8"/>
      <c r="F181" s="8"/>
      <c r="G181" s="8"/>
      <c r="H181" s="8"/>
      <c r="I181" s="8"/>
      <c r="J181" s="8"/>
      <c r="K181" s="7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2:44" ht="15.75" customHeight="1">
      <c r="B182" s="7">
        <v>174</v>
      </c>
      <c r="C182" s="8"/>
      <c r="D182" s="8"/>
      <c r="E182" s="8"/>
      <c r="F182" s="8"/>
      <c r="G182" s="8"/>
      <c r="H182" s="8"/>
      <c r="I182" s="8"/>
      <c r="J182" s="8"/>
      <c r="K182" s="7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2:44" ht="15.75" customHeight="1">
      <c r="B183" s="7">
        <v>175</v>
      </c>
      <c r="C183" s="8"/>
      <c r="D183" s="8"/>
      <c r="E183" s="8"/>
      <c r="F183" s="8"/>
      <c r="G183" s="8"/>
      <c r="H183" s="8"/>
      <c r="I183" s="8"/>
      <c r="J183" s="8"/>
      <c r="K183" s="7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2:44" ht="15.75" customHeight="1">
      <c r="B184" s="7">
        <v>176</v>
      </c>
      <c r="C184" s="8"/>
      <c r="D184" s="8"/>
      <c r="E184" s="8"/>
      <c r="F184" s="8"/>
      <c r="G184" s="8"/>
      <c r="H184" s="8"/>
      <c r="I184" s="8"/>
      <c r="J184" s="8"/>
      <c r="K184" s="7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2:44" ht="15.75" customHeight="1">
      <c r="B185" s="7">
        <v>177</v>
      </c>
      <c r="C185" s="8"/>
      <c r="D185" s="8"/>
      <c r="E185" s="8"/>
      <c r="F185" s="8"/>
      <c r="G185" s="8"/>
      <c r="H185" s="8"/>
      <c r="I185" s="8"/>
      <c r="J185" s="8"/>
      <c r="K185" s="7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2:44" ht="15.75" customHeight="1">
      <c r="B186" s="7">
        <v>178</v>
      </c>
      <c r="C186" s="8"/>
      <c r="D186" s="8"/>
      <c r="E186" s="8"/>
      <c r="F186" s="8"/>
      <c r="G186" s="8"/>
      <c r="H186" s="8"/>
      <c r="I186" s="8"/>
      <c r="J186" s="8"/>
      <c r="K186" s="7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2:44" ht="15.75" customHeight="1">
      <c r="B187" s="7">
        <v>179</v>
      </c>
      <c r="C187" s="8"/>
      <c r="D187" s="8"/>
      <c r="E187" s="8"/>
      <c r="F187" s="8"/>
      <c r="G187" s="8"/>
      <c r="H187" s="8"/>
      <c r="I187" s="8"/>
      <c r="J187" s="8"/>
      <c r="K187" s="7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2:44" ht="15.75" customHeight="1">
      <c r="B188" s="7">
        <v>180</v>
      </c>
      <c r="C188" s="8"/>
      <c r="D188" s="8"/>
      <c r="E188" s="8"/>
      <c r="F188" s="8"/>
      <c r="G188" s="8"/>
      <c r="H188" s="8"/>
      <c r="I188" s="8"/>
      <c r="J188" s="8"/>
      <c r="K188" s="7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2:44" ht="15.75" customHeight="1">
      <c r="B189" s="55" t="s">
        <v>28</v>
      </c>
      <c r="C189" s="53"/>
      <c r="D189" s="54"/>
      <c r="E189" s="10">
        <f t="shared" ref="E189:AR189" si="0">SUM(E9:E188)</f>
        <v>0</v>
      </c>
      <c r="F189" s="10">
        <f t="shared" si="0"/>
        <v>0</v>
      </c>
      <c r="G189" s="10">
        <f t="shared" si="0"/>
        <v>0</v>
      </c>
      <c r="H189" s="10">
        <f t="shared" si="0"/>
        <v>0</v>
      </c>
      <c r="I189" s="10">
        <f t="shared" si="0"/>
        <v>0</v>
      </c>
      <c r="J189" s="10">
        <f t="shared" si="0"/>
        <v>0</v>
      </c>
      <c r="K189" s="10">
        <f t="shared" si="0"/>
        <v>0</v>
      </c>
      <c r="L189" s="7">
        <f t="shared" si="0"/>
        <v>0</v>
      </c>
      <c r="M189" s="7">
        <f t="shared" si="0"/>
        <v>0</v>
      </c>
      <c r="N189" s="7">
        <f t="shared" si="0"/>
        <v>0</v>
      </c>
      <c r="O189" s="7">
        <f t="shared" si="0"/>
        <v>0</v>
      </c>
      <c r="P189" s="7">
        <f t="shared" si="0"/>
        <v>0</v>
      </c>
      <c r="Q189" s="7">
        <f t="shared" si="0"/>
        <v>0</v>
      </c>
      <c r="R189" s="7">
        <f t="shared" si="0"/>
        <v>0</v>
      </c>
      <c r="S189" s="7">
        <f t="shared" si="0"/>
        <v>0</v>
      </c>
      <c r="T189" s="7">
        <f t="shared" si="0"/>
        <v>0</v>
      </c>
      <c r="U189" s="7">
        <f t="shared" si="0"/>
        <v>0</v>
      </c>
      <c r="V189" s="7">
        <f t="shared" si="0"/>
        <v>0</v>
      </c>
      <c r="W189" s="7">
        <f t="shared" si="0"/>
        <v>0</v>
      </c>
      <c r="X189" s="7">
        <f t="shared" si="0"/>
        <v>0</v>
      </c>
      <c r="Y189" s="7">
        <f t="shared" si="0"/>
        <v>0</v>
      </c>
      <c r="Z189" s="7">
        <f t="shared" si="0"/>
        <v>0</v>
      </c>
      <c r="AA189" s="7">
        <f t="shared" si="0"/>
        <v>0</v>
      </c>
      <c r="AB189" s="7">
        <f t="shared" si="0"/>
        <v>0</v>
      </c>
      <c r="AC189" s="7">
        <f t="shared" si="0"/>
        <v>0</v>
      </c>
      <c r="AD189" s="7">
        <f t="shared" si="0"/>
        <v>0</v>
      </c>
      <c r="AE189" s="7">
        <f t="shared" si="0"/>
        <v>0</v>
      </c>
      <c r="AF189" s="7">
        <f t="shared" si="0"/>
        <v>0</v>
      </c>
      <c r="AG189" s="7">
        <f t="shared" si="0"/>
        <v>0</v>
      </c>
      <c r="AH189" s="7">
        <f t="shared" si="0"/>
        <v>0</v>
      </c>
      <c r="AI189" s="7">
        <f t="shared" si="0"/>
        <v>0</v>
      </c>
      <c r="AJ189" s="7">
        <f t="shared" si="0"/>
        <v>0</v>
      </c>
      <c r="AK189" s="7">
        <f t="shared" si="0"/>
        <v>0</v>
      </c>
      <c r="AL189" s="7">
        <f t="shared" si="0"/>
        <v>0</v>
      </c>
      <c r="AM189" s="7">
        <f t="shared" si="0"/>
        <v>0</v>
      </c>
      <c r="AN189" s="7">
        <f t="shared" si="0"/>
        <v>0</v>
      </c>
      <c r="AO189" s="7">
        <f t="shared" si="0"/>
        <v>0</v>
      </c>
      <c r="AP189" s="7">
        <f t="shared" si="0"/>
        <v>0</v>
      </c>
      <c r="AQ189" s="7">
        <f t="shared" si="0"/>
        <v>0</v>
      </c>
      <c r="AR189" s="7">
        <f t="shared" si="0"/>
        <v>0</v>
      </c>
    </row>
    <row r="190" spans="2:44" ht="15.75" customHeight="1">
      <c r="B190" s="55" t="s">
        <v>29</v>
      </c>
      <c r="C190" s="53"/>
      <c r="D190" s="54"/>
      <c r="E190" s="11"/>
      <c r="F190" s="11"/>
      <c r="G190" s="11"/>
      <c r="H190" s="11"/>
      <c r="I190" s="11"/>
      <c r="J190" s="11"/>
      <c r="K190" s="12" t="e">
        <f>K189*100/K189</f>
        <v>#DIV/0!</v>
      </c>
      <c r="L190" s="14" t="e">
        <f>L189*100/K189</f>
        <v>#DIV/0!</v>
      </c>
      <c r="M190" s="14" t="e">
        <f>M189*100/K189</f>
        <v>#DIV/0!</v>
      </c>
      <c r="N190" s="14" t="e">
        <f>N189*100/K189</f>
        <v>#DIV/0!</v>
      </c>
      <c r="O190" s="14" t="e">
        <f>O189*100/K189</f>
        <v>#DIV/0!</v>
      </c>
      <c r="P190" s="14" t="e">
        <f>P189*100/K189</f>
        <v>#DIV/0!</v>
      </c>
      <c r="Q190" s="14" t="e">
        <f>Q189*100/K189</f>
        <v>#DIV/0!</v>
      </c>
      <c r="R190" s="14" t="e">
        <f>R189*100/K189</f>
        <v>#DIV/0!</v>
      </c>
      <c r="S190" s="14" t="e">
        <f>S189*100/K189</f>
        <v>#DIV/0!</v>
      </c>
      <c r="T190" s="14" t="e">
        <f>T189*100/K189</f>
        <v>#DIV/0!</v>
      </c>
      <c r="U190" s="14" t="e">
        <f>U189*100/K189</f>
        <v>#DIV/0!</v>
      </c>
      <c r="V190" s="14" t="e">
        <f>V189*100/K189</f>
        <v>#DIV/0!</v>
      </c>
      <c r="W190" s="14" t="e">
        <f>W189*100/K189</f>
        <v>#DIV/0!</v>
      </c>
      <c r="X190" s="14" t="e">
        <f>X189*100/K189</f>
        <v>#DIV/0!</v>
      </c>
      <c r="Y190" s="14" t="e">
        <f>Y189*100/K189</f>
        <v>#DIV/0!</v>
      </c>
      <c r="Z190" s="14" t="e">
        <f>Z189*100/K189</f>
        <v>#DIV/0!</v>
      </c>
      <c r="AA190" s="14" t="e">
        <f>AA189*100/K189</f>
        <v>#DIV/0!</v>
      </c>
      <c r="AB190" s="14" t="e">
        <f>AB189*100/K189</f>
        <v>#DIV/0!</v>
      </c>
      <c r="AC190" s="14" t="e">
        <f>AC189*100/K189</f>
        <v>#DIV/0!</v>
      </c>
      <c r="AD190" s="14" t="e">
        <f>AD189*100/K189</f>
        <v>#DIV/0!</v>
      </c>
      <c r="AE190" s="14" t="e">
        <f>AE189*100/K189</f>
        <v>#DIV/0!</v>
      </c>
      <c r="AF190" s="14" t="e">
        <f>AF189*100/K189</f>
        <v>#DIV/0!</v>
      </c>
      <c r="AG190" s="14" t="e">
        <f>AG189*100/K189</f>
        <v>#DIV/0!</v>
      </c>
      <c r="AH190" s="14" t="e">
        <f>AH189*100/K189</f>
        <v>#DIV/0!</v>
      </c>
      <c r="AI190" s="14" t="e">
        <f>AI189*100/K189</f>
        <v>#DIV/0!</v>
      </c>
      <c r="AJ190" s="14" t="e">
        <f>AJ189*100/K189</f>
        <v>#DIV/0!</v>
      </c>
      <c r="AK190" s="14" t="e">
        <f>AK189*100/K189</f>
        <v>#DIV/0!</v>
      </c>
      <c r="AL190" s="14" t="e">
        <f>AL189*100/K189</f>
        <v>#DIV/0!</v>
      </c>
      <c r="AM190" s="14" t="e">
        <f>AM189*100/K189</f>
        <v>#DIV/0!</v>
      </c>
      <c r="AN190" s="14" t="e">
        <f>AN189*100/K189</f>
        <v>#DIV/0!</v>
      </c>
      <c r="AO190" s="14" t="e">
        <f>AO189*100/K189</f>
        <v>#DIV/0!</v>
      </c>
      <c r="AP190" s="14" t="e">
        <f>AP189*100/K189</f>
        <v>#DIV/0!</v>
      </c>
      <c r="AQ190" s="14" t="e">
        <f>AQ189*100/K189</f>
        <v>#DIV/0!</v>
      </c>
      <c r="AR190" s="14" t="e">
        <f>AR189*100/K189</f>
        <v>#DIV/0!</v>
      </c>
    </row>
    <row r="191" spans="2:44" ht="15.75" customHeight="1"/>
    <row r="192" spans="2:44" ht="15.75" customHeight="1"/>
    <row r="193" spans="3:11" ht="15.75" customHeight="1"/>
    <row r="194" spans="3:11" ht="15.75" customHeight="1">
      <c r="C194" s="18" t="s">
        <v>42</v>
      </c>
      <c r="D194" s="18"/>
      <c r="E194" s="18"/>
      <c r="F194" s="18"/>
      <c r="G194" s="18"/>
      <c r="H194" s="18"/>
      <c r="I194" s="18"/>
      <c r="J194" s="19"/>
      <c r="K194" s="19"/>
    </row>
    <row r="195" spans="3:11" ht="15.75" customHeight="1"/>
    <row r="196" spans="3:11" ht="15.75" customHeight="1"/>
    <row r="197" spans="3:11" ht="15.75" customHeight="1"/>
    <row r="198" spans="3:11" ht="15.75" customHeight="1"/>
    <row r="199" spans="3:11" ht="15.75" customHeight="1"/>
    <row r="200" spans="3:11" ht="15.75" customHeight="1"/>
    <row r="201" spans="3:11" ht="15.75" customHeight="1"/>
    <row r="202" spans="3:11" ht="15.75" customHeight="1"/>
    <row r="203" spans="3:11" ht="15.75" customHeight="1"/>
    <row r="204" spans="3:11" ht="15.75" customHeight="1"/>
    <row r="205" spans="3:11" ht="15.75" customHeight="1"/>
    <row r="206" spans="3:11" ht="15.75" customHeight="1"/>
    <row r="207" spans="3:11" ht="15.75" customHeight="1"/>
    <row r="208" spans="3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X6:Z6"/>
    <mergeCell ref="AA6:AO6"/>
    <mergeCell ref="AP6:AR6"/>
    <mergeCell ref="B189:D189"/>
    <mergeCell ref="B190:D190"/>
    <mergeCell ref="G7:G8"/>
    <mergeCell ref="L6:N6"/>
    <mergeCell ref="O6:W6"/>
    <mergeCell ref="H7:H8"/>
    <mergeCell ref="L7:L8"/>
    <mergeCell ref="M7:M8"/>
    <mergeCell ref="N7:N8"/>
    <mergeCell ref="O7:Q7"/>
    <mergeCell ref="R7:T7"/>
    <mergeCell ref="AJ7:AL7"/>
    <mergeCell ref="AM7:AO7"/>
    <mergeCell ref="C2:K2"/>
    <mergeCell ref="B6:B8"/>
    <mergeCell ref="C6:C8"/>
    <mergeCell ref="D6:D8"/>
    <mergeCell ref="E6:F6"/>
    <mergeCell ref="G6:J6"/>
    <mergeCell ref="K6:K8"/>
    <mergeCell ref="I7:I8"/>
    <mergeCell ref="J7:J8"/>
    <mergeCell ref="E7:E8"/>
    <mergeCell ref="F7:F8"/>
    <mergeCell ref="AP7:AP8"/>
    <mergeCell ref="AQ7:AQ8"/>
    <mergeCell ref="AR7:AR8"/>
    <mergeCell ref="AD7:AF7"/>
    <mergeCell ref="AG7:AI7"/>
    <mergeCell ref="U7:W7"/>
    <mergeCell ref="X7:X8"/>
    <mergeCell ref="Y7:Y8"/>
    <mergeCell ref="Z7:Z8"/>
    <mergeCell ref="AA7:AC7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U1000"/>
  <sheetViews>
    <sheetView workbookViewId="0">
      <pane ySplit="8" topLeftCell="A9" activePane="bottomLeft" state="frozen"/>
      <selection pane="bottomLeft" activeCell="AU9" sqref="AU9"/>
    </sheetView>
  </sheetViews>
  <sheetFormatPr defaultColWidth="14.42578125" defaultRowHeight="15" customHeight="1"/>
  <cols>
    <col min="1" max="1" width="8.7109375" customWidth="1"/>
    <col min="2" max="2" width="5.140625" customWidth="1"/>
    <col min="3" max="4" width="35.7109375" customWidth="1"/>
    <col min="5" max="10" width="5.7109375" customWidth="1"/>
    <col min="11" max="47" width="10.7109375" customWidth="1"/>
  </cols>
  <sheetData>
    <row r="1" spans="2:47" ht="15.7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2:47" ht="15.75">
      <c r="B2" s="1"/>
      <c r="C2" s="63" t="s">
        <v>43</v>
      </c>
      <c r="D2" s="62"/>
      <c r="E2" s="62"/>
      <c r="F2" s="62"/>
      <c r="G2" s="62"/>
      <c r="H2" s="62"/>
      <c r="I2" s="62"/>
      <c r="J2" s="62"/>
      <c r="K2" s="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S2" s="1"/>
      <c r="AT2" s="64" t="s">
        <v>1</v>
      </c>
      <c r="AU2" s="62"/>
    </row>
    <row r="3" spans="2:47" ht="15.75">
      <c r="B3" s="1"/>
      <c r="C3" s="1" t="s">
        <v>32</v>
      </c>
      <c r="D3" s="4">
        <f>'Группа раннего возраста'!D3</f>
        <v>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1"/>
      <c r="AU3" s="1"/>
    </row>
    <row r="4" spans="2:47" ht="15.75">
      <c r="B4" s="1"/>
      <c r="C4" s="1" t="s">
        <v>3</v>
      </c>
      <c r="D4" s="4">
        <f>'Группа раннего возраста'!D4</f>
        <v>0</v>
      </c>
      <c r="E4" s="1"/>
      <c r="F4" s="1"/>
      <c r="G4" s="1"/>
      <c r="H4" s="1"/>
      <c r="I4" s="1"/>
      <c r="J4" s="1"/>
      <c r="K4" s="1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2:47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2:47" ht="38.25" customHeight="1">
      <c r="B6" s="57" t="s">
        <v>4</v>
      </c>
      <c r="C6" s="50" t="s">
        <v>5</v>
      </c>
      <c r="D6" s="50" t="s">
        <v>6</v>
      </c>
      <c r="E6" s="52" t="s">
        <v>7</v>
      </c>
      <c r="F6" s="54"/>
      <c r="G6" s="52" t="s">
        <v>8</v>
      </c>
      <c r="H6" s="53"/>
      <c r="I6" s="53"/>
      <c r="J6" s="54"/>
      <c r="K6" s="50" t="s">
        <v>9</v>
      </c>
      <c r="L6" s="60" t="s">
        <v>10</v>
      </c>
      <c r="M6" s="53"/>
      <c r="N6" s="54"/>
      <c r="O6" s="52" t="s">
        <v>11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4"/>
      <c r="AA6" s="52" t="s">
        <v>44</v>
      </c>
      <c r="AB6" s="53"/>
      <c r="AC6" s="54"/>
      <c r="AD6" s="52" t="s">
        <v>13</v>
      </c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4"/>
      <c r="AS6" s="52" t="s">
        <v>14</v>
      </c>
      <c r="AT6" s="53"/>
      <c r="AU6" s="54"/>
    </row>
    <row r="7" spans="2:47">
      <c r="B7" s="58"/>
      <c r="C7" s="58"/>
      <c r="D7" s="58"/>
      <c r="E7" s="56" t="s">
        <v>15</v>
      </c>
      <c r="F7" s="56" t="s">
        <v>16</v>
      </c>
      <c r="G7" s="56" t="s">
        <v>17</v>
      </c>
      <c r="H7" s="56" t="s">
        <v>18</v>
      </c>
      <c r="I7" s="56" t="s">
        <v>33</v>
      </c>
      <c r="J7" s="59" t="s">
        <v>20</v>
      </c>
      <c r="K7" s="58"/>
      <c r="L7" s="50" t="s">
        <v>21</v>
      </c>
      <c r="M7" s="50" t="s">
        <v>22</v>
      </c>
      <c r="N7" s="50" t="s">
        <v>23</v>
      </c>
      <c r="O7" s="52" t="s">
        <v>24</v>
      </c>
      <c r="P7" s="53"/>
      <c r="Q7" s="54"/>
      <c r="R7" s="52" t="s">
        <v>25</v>
      </c>
      <c r="S7" s="53"/>
      <c r="T7" s="54"/>
      <c r="U7" s="52" t="s">
        <v>45</v>
      </c>
      <c r="V7" s="53"/>
      <c r="W7" s="54"/>
      <c r="X7" s="52" t="s">
        <v>39</v>
      </c>
      <c r="Y7" s="53"/>
      <c r="Z7" s="54"/>
      <c r="AA7" s="50" t="s">
        <v>21</v>
      </c>
      <c r="AB7" s="50" t="s">
        <v>22</v>
      </c>
      <c r="AC7" s="50" t="s">
        <v>23</v>
      </c>
      <c r="AD7" s="52" t="s">
        <v>34</v>
      </c>
      <c r="AE7" s="53"/>
      <c r="AF7" s="54"/>
      <c r="AG7" s="52" t="s">
        <v>26</v>
      </c>
      <c r="AH7" s="53"/>
      <c r="AI7" s="54"/>
      <c r="AJ7" s="52" t="s">
        <v>35</v>
      </c>
      <c r="AK7" s="53"/>
      <c r="AL7" s="54"/>
      <c r="AM7" s="52" t="s">
        <v>36</v>
      </c>
      <c r="AN7" s="53"/>
      <c r="AO7" s="54"/>
      <c r="AP7" s="52" t="s">
        <v>27</v>
      </c>
      <c r="AQ7" s="53"/>
      <c r="AR7" s="54"/>
      <c r="AS7" s="50" t="s">
        <v>21</v>
      </c>
      <c r="AT7" s="50" t="s">
        <v>22</v>
      </c>
      <c r="AU7" s="50" t="s">
        <v>23</v>
      </c>
    </row>
    <row r="8" spans="2:47" ht="67.5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6" t="s">
        <v>21</v>
      </c>
      <c r="P8" s="6" t="s">
        <v>22</v>
      </c>
      <c r="Q8" s="6" t="s">
        <v>23</v>
      </c>
      <c r="R8" s="6" t="s">
        <v>21</v>
      </c>
      <c r="S8" s="6" t="s">
        <v>22</v>
      </c>
      <c r="T8" s="6" t="s">
        <v>23</v>
      </c>
      <c r="U8" s="6" t="s">
        <v>21</v>
      </c>
      <c r="V8" s="6" t="s">
        <v>22</v>
      </c>
      <c r="W8" s="6" t="s">
        <v>23</v>
      </c>
      <c r="X8" s="6" t="s">
        <v>21</v>
      </c>
      <c r="Y8" s="6" t="s">
        <v>22</v>
      </c>
      <c r="Z8" s="6" t="s">
        <v>23</v>
      </c>
      <c r="AA8" s="51"/>
      <c r="AB8" s="51"/>
      <c r="AC8" s="51"/>
      <c r="AD8" s="6" t="s">
        <v>21</v>
      </c>
      <c r="AE8" s="6" t="s">
        <v>22</v>
      </c>
      <c r="AF8" s="6" t="s">
        <v>23</v>
      </c>
      <c r="AG8" s="6" t="s">
        <v>21</v>
      </c>
      <c r="AH8" s="6" t="s">
        <v>22</v>
      </c>
      <c r="AI8" s="6" t="s">
        <v>23</v>
      </c>
      <c r="AJ8" s="6" t="s">
        <v>21</v>
      </c>
      <c r="AK8" s="6" t="s">
        <v>22</v>
      </c>
      <c r="AL8" s="6" t="s">
        <v>23</v>
      </c>
      <c r="AM8" s="6" t="s">
        <v>21</v>
      </c>
      <c r="AN8" s="6" t="s">
        <v>22</v>
      </c>
      <c r="AO8" s="6" t="s">
        <v>23</v>
      </c>
      <c r="AP8" s="6" t="s">
        <v>21</v>
      </c>
      <c r="AQ8" s="6" t="s">
        <v>22</v>
      </c>
      <c r="AR8" s="6" t="s">
        <v>23</v>
      </c>
      <c r="AS8" s="51"/>
      <c r="AT8" s="51"/>
      <c r="AU8" s="51"/>
    </row>
    <row r="9" spans="2:47" ht="15.75">
      <c r="B9" s="7">
        <v>1</v>
      </c>
      <c r="C9" s="8"/>
      <c r="D9" s="8"/>
      <c r="E9" s="8"/>
      <c r="F9" s="8"/>
      <c r="G9" s="8"/>
      <c r="H9" s="8"/>
      <c r="I9" s="8"/>
      <c r="J9" s="8"/>
      <c r="K9" s="20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</row>
    <row r="10" spans="2:47" ht="15.75">
      <c r="B10" s="7">
        <v>2</v>
      </c>
      <c r="C10" s="8"/>
      <c r="D10" s="8"/>
      <c r="E10" s="8"/>
      <c r="F10" s="8"/>
      <c r="G10" s="8"/>
      <c r="H10" s="8"/>
      <c r="I10" s="8"/>
      <c r="J10" s="8"/>
      <c r="K10" s="7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2:47" ht="15.75">
      <c r="B11" s="7">
        <v>3</v>
      </c>
      <c r="C11" s="8"/>
      <c r="D11" s="8"/>
      <c r="E11" s="8"/>
      <c r="F11" s="8"/>
      <c r="G11" s="8"/>
      <c r="H11" s="8"/>
      <c r="I11" s="8"/>
      <c r="J11" s="8"/>
      <c r="K11" s="7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</row>
    <row r="12" spans="2:47" ht="15.75">
      <c r="B12" s="7">
        <v>4</v>
      </c>
      <c r="C12" s="8"/>
      <c r="D12" s="8"/>
      <c r="E12" s="8"/>
      <c r="F12" s="8"/>
      <c r="G12" s="8"/>
      <c r="H12" s="8"/>
      <c r="I12" s="8"/>
      <c r="J12" s="8"/>
      <c r="K12" s="7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</row>
    <row r="13" spans="2:47" ht="15.75">
      <c r="B13" s="7">
        <v>5</v>
      </c>
      <c r="C13" s="8"/>
      <c r="D13" s="8"/>
      <c r="E13" s="8"/>
      <c r="F13" s="8"/>
      <c r="G13" s="8"/>
      <c r="H13" s="8"/>
      <c r="I13" s="8"/>
      <c r="J13" s="8"/>
      <c r="K13" s="7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</row>
    <row r="14" spans="2:47" ht="15.75">
      <c r="B14" s="7">
        <v>6</v>
      </c>
      <c r="C14" s="8"/>
      <c r="D14" s="8"/>
      <c r="E14" s="8"/>
      <c r="F14" s="8"/>
      <c r="G14" s="8"/>
      <c r="H14" s="8"/>
      <c r="I14" s="8"/>
      <c r="J14" s="8"/>
      <c r="K14" s="7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</row>
    <row r="15" spans="2:47" ht="15.75">
      <c r="B15" s="7">
        <v>7</v>
      </c>
      <c r="C15" s="8"/>
      <c r="D15" s="8"/>
      <c r="E15" s="8"/>
      <c r="F15" s="8"/>
      <c r="G15" s="8"/>
      <c r="H15" s="8"/>
      <c r="I15" s="8"/>
      <c r="J15" s="8"/>
      <c r="K15" s="7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</row>
    <row r="16" spans="2:47" ht="15.75">
      <c r="B16" s="7">
        <v>8</v>
      </c>
      <c r="C16" s="8"/>
      <c r="D16" s="8"/>
      <c r="E16" s="8"/>
      <c r="F16" s="8"/>
      <c r="G16" s="8"/>
      <c r="H16" s="8"/>
      <c r="I16" s="8"/>
      <c r="J16" s="8"/>
      <c r="K16" s="7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</row>
    <row r="17" spans="2:47" ht="15.75">
      <c r="B17" s="7">
        <v>9</v>
      </c>
      <c r="C17" s="8"/>
      <c r="D17" s="8"/>
      <c r="E17" s="8"/>
      <c r="F17" s="8"/>
      <c r="G17" s="8"/>
      <c r="H17" s="8"/>
      <c r="I17" s="8"/>
      <c r="J17" s="8"/>
      <c r="K17" s="7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2:47" ht="15.75">
      <c r="B18" s="7">
        <v>10</v>
      </c>
      <c r="C18" s="8"/>
      <c r="D18" s="8"/>
      <c r="E18" s="8"/>
      <c r="F18" s="8"/>
      <c r="G18" s="8"/>
      <c r="H18" s="8"/>
      <c r="I18" s="8"/>
      <c r="J18" s="8"/>
      <c r="K18" s="7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</row>
    <row r="19" spans="2:47" ht="15.75">
      <c r="B19" s="7">
        <v>11</v>
      </c>
      <c r="C19" s="8"/>
      <c r="D19" s="8"/>
      <c r="E19" s="8"/>
      <c r="F19" s="8"/>
      <c r="G19" s="8"/>
      <c r="H19" s="8"/>
      <c r="I19" s="8"/>
      <c r="J19" s="8"/>
      <c r="K19" s="7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</row>
    <row r="20" spans="2:47" ht="15.75">
      <c r="B20" s="7">
        <v>12</v>
      </c>
      <c r="C20" s="8"/>
      <c r="D20" s="8"/>
      <c r="E20" s="8"/>
      <c r="F20" s="8"/>
      <c r="G20" s="8"/>
      <c r="H20" s="8"/>
      <c r="I20" s="8"/>
      <c r="J20" s="8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</row>
    <row r="21" spans="2:47" ht="15.75" customHeight="1">
      <c r="B21" s="7">
        <v>13</v>
      </c>
      <c r="C21" s="8"/>
      <c r="D21" s="8"/>
      <c r="E21" s="8"/>
      <c r="F21" s="8"/>
      <c r="G21" s="8"/>
      <c r="H21" s="8"/>
      <c r="I21" s="8"/>
      <c r="J21" s="8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</row>
    <row r="22" spans="2:47" ht="15.75" customHeight="1">
      <c r="B22" s="7">
        <v>14</v>
      </c>
      <c r="C22" s="8"/>
      <c r="D22" s="8"/>
      <c r="E22" s="8"/>
      <c r="F22" s="8"/>
      <c r="G22" s="8"/>
      <c r="H22" s="8"/>
      <c r="I22" s="8"/>
      <c r="J22" s="8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</row>
    <row r="23" spans="2:47" ht="15.75" customHeight="1">
      <c r="B23" s="7">
        <v>15</v>
      </c>
      <c r="C23" s="8"/>
      <c r="D23" s="8"/>
      <c r="E23" s="8"/>
      <c r="F23" s="8"/>
      <c r="G23" s="8"/>
      <c r="H23" s="8"/>
      <c r="I23" s="8"/>
      <c r="J23" s="8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</row>
    <row r="24" spans="2:47" ht="15.75" customHeight="1">
      <c r="B24" s="7">
        <v>16</v>
      </c>
      <c r="C24" s="8"/>
      <c r="D24" s="8"/>
      <c r="E24" s="8"/>
      <c r="F24" s="8"/>
      <c r="G24" s="8"/>
      <c r="H24" s="8"/>
      <c r="I24" s="8"/>
      <c r="J24" s="8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2:47" ht="15.75" customHeight="1">
      <c r="B25" s="7">
        <v>17</v>
      </c>
      <c r="C25" s="8"/>
      <c r="D25" s="8"/>
      <c r="E25" s="8"/>
      <c r="F25" s="8"/>
      <c r="G25" s="8"/>
      <c r="H25" s="8"/>
      <c r="I25" s="8"/>
      <c r="J25" s="8"/>
      <c r="K25" s="7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2:47" ht="15.75" customHeight="1">
      <c r="B26" s="7">
        <v>18</v>
      </c>
      <c r="C26" s="8"/>
      <c r="D26" s="8"/>
      <c r="E26" s="8"/>
      <c r="F26" s="8"/>
      <c r="G26" s="8"/>
      <c r="H26" s="8"/>
      <c r="I26" s="8"/>
      <c r="J26" s="8"/>
      <c r="K26" s="7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2:47" ht="15.75" customHeight="1">
      <c r="B27" s="7">
        <v>19</v>
      </c>
      <c r="C27" s="8"/>
      <c r="D27" s="8"/>
      <c r="E27" s="8"/>
      <c r="F27" s="8"/>
      <c r="G27" s="8"/>
      <c r="H27" s="8"/>
      <c r="I27" s="8"/>
      <c r="J27" s="8"/>
      <c r="K27" s="7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</row>
    <row r="28" spans="2:47" ht="15.75" customHeight="1">
      <c r="B28" s="7">
        <v>20</v>
      </c>
      <c r="C28" s="8"/>
      <c r="D28" s="8"/>
      <c r="E28" s="8"/>
      <c r="F28" s="8"/>
      <c r="G28" s="8"/>
      <c r="H28" s="8"/>
      <c r="I28" s="8"/>
      <c r="J28" s="8"/>
      <c r="K28" s="7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</row>
    <row r="29" spans="2:47" ht="15.75" customHeight="1">
      <c r="B29" s="7">
        <v>21</v>
      </c>
      <c r="C29" s="8"/>
      <c r="D29" s="8"/>
      <c r="E29" s="8"/>
      <c r="F29" s="8"/>
      <c r="G29" s="8"/>
      <c r="H29" s="8"/>
      <c r="I29" s="8"/>
      <c r="J29" s="8"/>
      <c r="K29" s="7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</row>
    <row r="30" spans="2:47" ht="15.75" customHeight="1">
      <c r="B30" s="7">
        <v>22</v>
      </c>
      <c r="C30" s="8"/>
      <c r="D30" s="8"/>
      <c r="E30" s="8"/>
      <c r="F30" s="8"/>
      <c r="G30" s="8"/>
      <c r="H30" s="8"/>
      <c r="I30" s="8"/>
      <c r="J30" s="8"/>
      <c r="K30" s="7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</row>
    <row r="31" spans="2:47" ht="15.75" customHeight="1">
      <c r="B31" s="7">
        <v>23</v>
      </c>
      <c r="C31" s="8"/>
      <c r="D31" s="8"/>
      <c r="E31" s="8"/>
      <c r="F31" s="8"/>
      <c r="G31" s="8"/>
      <c r="H31" s="8"/>
      <c r="I31" s="8"/>
      <c r="J31" s="8"/>
      <c r="K31" s="7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</row>
    <row r="32" spans="2:47" ht="15.75" customHeight="1">
      <c r="B32" s="7">
        <v>24</v>
      </c>
      <c r="C32" s="8"/>
      <c r="D32" s="8"/>
      <c r="E32" s="8"/>
      <c r="F32" s="8"/>
      <c r="G32" s="8"/>
      <c r="H32" s="8"/>
      <c r="I32" s="8"/>
      <c r="J32" s="8"/>
      <c r="K32" s="7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</row>
    <row r="33" spans="2:47" ht="15.75" customHeight="1">
      <c r="B33" s="7">
        <v>25</v>
      </c>
      <c r="C33" s="8"/>
      <c r="D33" s="8"/>
      <c r="E33" s="8"/>
      <c r="F33" s="8"/>
      <c r="G33" s="8"/>
      <c r="H33" s="8"/>
      <c r="I33" s="8"/>
      <c r="J33" s="8"/>
      <c r="K33" s="7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</row>
    <row r="34" spans="2:47" ht="15.75" customHeight="1">
      <c r="B34" s="7">
        <v>26</v>
      </c>
      <c r="C34" s="8"/>
      <c r="D34" s="8"/>
      <c r="E34" s="8"/>
      <c r="F34" s="8"/>
      <c r="G34" s="8"/>
      <c r="H34" s="8"/>
      <c r="I34" s="8"/>
      <c r="J34" s="8"/>
      <c r="K34" s="7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</row>
    <row r="35" spans="2:47" ht="15.75" customHeight="1">
      <c r="B35" s="7">
        <v>27</v>
      </c>
      <c r="C35" s="8"/>
      <c r="D35" s="8"/>
      <c r="E35" s="8"/>
      <c r="F35" s="8"/>
      <c r="G35" s="8"/>
      <c r="H35" s="8"/>
      <c r="I35" s="8"/>
      <c r="J35" s="8"/>
      <c r="K35" s="7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</row>
    <row r="36" spans="2:47" ht="15.75" customHeight="1">
      <c r="B36" s="7">
        <v>28</v>
      </c>
      <c r="C36" s="8"/>
      <c r="D36" s="8"/>
      <c r="E36" s="8"/>
      <c r="F36" s="8"/>
      <c r="G36" s="8"/>
      <c r="H36" s="8"/>
      <c r="I36" s="8"/>
      <c r="J36" s="8"/>
      <c r="K36" s="7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</row>
    <row r="37" spans="2:47" ht="15.75" customHeight="1">
      <c r="B37" s="7">
        <v>29</v>
      </c>
      <c r="C37" s="8"/>
      <c r="D37" s="8"/>
      <c r="E37" s="8"/>
      <c r="F37" s="8"/>
      <c r="G37" s="8"/>
      <c r="H37" s="8"/>
      <c r="I37" s="8"/>
      <c r="J37" s="8"/>
      <c r="K37" s="7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2:47" ht="15.75" customHeight="1">
      <c r="B38" s="7">
        <v>30</v>
      </c>
      <c r="C38" s="8"/>
      <c r="D38" s="8"/>
      <c r="E38" s="8"/>
      <c r="F38" s="8"/>
      <c r="G38" s="8"/>
      <c r="H38" s="8"/>
      <c r="I38" s="8"/>
      <c r="J38" s="8"/>
      <c r="K38" s="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</row>
    <row r="39" spans="2:47" ht="15.75" customHeight="1">
      <c r="B39" s="7">
        <v>31</v>
      </c>
      <c r="C39" s="8"/>
      <c r="D39" s="8"/>
      <c r="E39" s="8"/>
      <c r="F39" s="8"/>
      <c r="G39" s="8"/>
      <c r="H39" s="8"/>
      <c r="I39" s="8"/>
      <c r="J39" s="8"/>
      <c r="K39" s="7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2:47" ht="15.75" customHeight="1">
      <c r="B40" s="7">
        <v>32</v>
      </c>
      <c r="C40" s="8"/>
      <c r="D40" s="8"/>
      <c r="E40" s="8"/>
      <c r="F40" s="8"/>
      <c r="G40" s="8"/>
      <c r="H40" s="8"/>
      <c r="I40" s="8"/>
      <c r="J40" s="8"/>
      <c r="K40" s="7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</row>
    <row r="41" spans="2:47" ht="15.75" customHeight="1">
      <c r="B41" s="7">
        <v>33</v>
      </c>
      <c r="C41" s="8"/>
      <c r="D41" s="8"/>
      <c r="E41" s="8"/>
      <c r="F41" s="8"/>
      <c r="G41" s="8"/>
      <c r="H41" s="8"/>
      <c r="I41" s="8"/>
      <c r="J41" s="8"/>
      <c r="K41" s="7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2:47" ht="15.75" customHeight="1">
      <c r="B42" s="7">
        <v>34</v>
      </c>
      <c r="C42" s="8"/>
      <c r="D42" s="8"/>
      <c r="E42" s="8"/>
      <c r="F42" s="8"/>
      <c r="G42" s="8"/>
      <c r="H42" s="8"/>
      <c r="I42" s="8"/>
      <c r="J42" s="8"/>
      <c r="K42" s="7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</row>
    <row r="43" spans="2:47" ht="15.75" customHeight="1">
      <c r="B43" s="7">
        <v>35</v>
      </c>
      <c r="C43" s="8"/>
      <c r="D43" s="8"/>
      <c r="E43" s="8"/>
      <c r="F43" s="8"/>
      <c r="G43" s="8"/>
      <c r="H43" s="8"/>
      <c r="I43" s="8"/>
      <c r="J43" s="8"/>
      <c r="K43" s="7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2:47" ht="15.75" customHeight="1">
      <c r="B44" s="7">
        <v>36</v>
      </c>
      <c r="C44" s="8"/>
      <c r="D44" s="8"/>
      <c r="E44" s="8"/>
      <c r="F44" s="8"/>
      <c r="G44" s="8"/>
      <c r="H44" s="8"/>
      <c r="I44" s="8"/>
      <c r="J44" s="8"/>
      <c r="K44" s="7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</row>
    <row r="45" spans="2:47" ht="15.75" customHeight="1">
      <c r="B45" s="7">
        <v>37</v>
      </c>
      <c r="C45" s="8"/>
      <c r="D45" s="8"/>
      <c r="E45" s="8"/>
      <c r="F45" s="8"/>
      <c r="G45" s="8"/>
      <c r="H45" s="8"/>
      <c r="I45" s="8"/>
      <c r="J45" s="8"/>
      <c r="K45" s="7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</row>
    <row r="46" spans="2:47" ht="15.75" customHeight="1">
      <c r="B46" s="7">
        <v>38</v>
      </c>
      <c r="C46" s="8"/>
      <c r="D46" s="8"/>
      <c r="E46" s="8"/>
      <c r="F46" s="8"/>
      <c r="G46" s="8"/>
      <c r="H46" s="8"/>
      <c r="I46" s="8"/>
      <c r="J46" s="8"/>
      <c r="K46" s="7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</row>
    <row r="47" spans="2:47" ht="15.75" customHeight="1">
      <c r="B47" s="7">
        <v>39</v>
      </c>
      <c r="C47" s="8"/>
      <c r="D47" s="8"/>
      <c r="E47" s="8"/>
      <c r="F47" s="8"/>
      <c r="G47" s="8"/>
      <c r="H47" s="8"/>
      <c r="I47" s="8"/>
      <c r="J47" s="8"/>
      <c r="K47" s="7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2:47" ht="15.75" customHeight="1">
      <c r="B48" s="7">
        <v>40</v>
      </c>
      <c r="C48" s="8"/>
      <c r="D48" s="8"/>
      <c r="E48" s="8"/>
      <c r="F48" s="8"/>
      <c r="G48" s="8"/>
      <c r="H48" s="8"/>
      <c r="I48" s="8"/>
      <c r="J48" s="8"/>
      <c r="K48" s="7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</row>
    <row r="49" spans="2:47" ht="15.75" customHeight="1">
      <c r="B49" s="7">
        <v>41</v>
      </c>
      <c r="C49" s="8"/>
      <c r="D49" s="8"/>
      <c r="E49" s="8"/>
      <c r="F49" s="8"/>
      <c r="G49" s="8"/>
      <c r="H49" s="8"/>
      <c r="I49" s="8"/>
      <c r="J49" s="8"/>
      <c r="K49" s="7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2:47" ht="15.75" customHeight="1">
      <c r="B50" s="7">
        <v>42</v>
      </c>
      <c r="C50" s="8"/>
      <c r="D50" s="8"/>
      <c r="E50" s="8"/>
      <c r="F50" s="8"/>
      <c r="G50" s="8"/>
      <c r="H50" s="8"/>
      <c r="I50" s="8"/>
      <c r="J50" s="8"/>
      <c r="K50" s="7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</row>
    <row r="51" spans="2:47" ht="15.75" customHeight="1">
      <c r="B51" s="7">
        <v>43</v>
      </c>
      <c r="C51" s="8"/>
      <c r="D51" s="8"/>
      <c r="E51" s="8"/>
      <c r="F51" s="8"/>
      <c r="G51" s="8"/>
      <c r="H51" s="8"/>
      <c r="I51" s="8"/>
      <c r="J51" s="8"/>
      <c r="K51" s="7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2:47" ht="15.75" customHeight="1">
      <c r="B52" s="7">
        <v>44</v>
      </c>
      <c r="C52" s="8"/>
      <c r="D52" s="8"/>
      <c r="E52" s="8"/>
      <c r="F52" s="8"/>
      <c r="G52" s="8"/>
      <c r="H52" s="8"/>
      <c r="I52" s="8"/>
      <c r="J52" s="8"/>
      <c r="K52" s="7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</row>
    <row r="53" spans="2:47" ht="15.75" customHeight="1">
      <c r="B53" s="7">
        <v>45</v>
      </c>
      <c r="C53" s="8"/>
      <c r="D53" s="8"/>
      <c r="E53" s="8"/>
      <c r="F53" s="8"/>
      <c r="G53" s="8"/>
      <c r="H53" s="8"/>
      <c r="I53" s="8"/>
      <c r="J53" s="8"/>
      <c r="K53" s="7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2:47" ht="15.75" customHeight="1">
      <c r="B54" s="7">
        <v>46</v>
      </c>
      <c r="C54" s="8"/>
      <c r="D54" s="8"/>
      <c r="E54" s="8"/>
      <c r="F54" s="8"/>
      <c r="G54" s="8"/>
      <c r="H54" s="8"/>
      <c r="I54" s="8"/>
      <c r="J54" s="8"/>
      <c r="K54" s="7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</row>
    <row r="55" spans="2:47" ht="15.75" customHeight="1">
      <c r="B55" s="7">
        <v>47</v>
      </c>
      <c r="C55" s="8"/>
      <c r="D55" s="8"/>
      <c r="E55" s="8"/>
      <c r="F55" s="8"/>
      <c r="G55" s="8"/>
      <c r="H55" s="8"/>
      <c r="I55" s="8"/>
      <c r="J55" s="8"/>
      <c r="K55" s="7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</row>
    <row r="56" spans="2:47" ht="15.75" customHeight="1">
      <c r="B56" s="7">
        <v>48</v>
      </c>
      <c r="C56" s="8"/>
      <c r="D56" s="8"/>
      <c r="E56" s="8"/>
      <c r="F56" s="8"/>
      <c r="G56" s="8"/>
      <c r="H56" s="8"/>
      <c r="I56" s="8"/>
      <c r="J56" s="8"/>
      <c r="K56" s="7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</row>
    <row r="57" spans="2:47" ht="15.75" customHeight="1">
      <c r="B57" s="7">
        <v>49</v>
      </c>
      <c r="C57" s="8"/>
      <c r="D57" s="8"/>
      <c r="E57" s="8"/>
      <c r="F57" s="8"/>
      <c r="G57" s="8"/>
      <c r="H57" s="8"/>
      <c r="I57" s="8"/>
      <c r="J57" s="8"/>
      <c r="K57" s="7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</row>
    <row r="58" spans="2:47" ht="15.75" customHeight="1">
      <c r="B58" s="7">
        <v>50</v>
      </c>
      <c r="C58" s="8"/>
      <c r="D58" s="8"/>
      <c r="E58" s="8"/>
      <c r="F58" s="8"/>
      <c r="G58" s="8"/>
      <c r="H58" s="8"/>
      <c r="I58" s="8"/>
      <c r="J58" s="8"/>
      <c r="K58" s="7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</row>
    <row r="59" spans="2:47" ht="15.75" customHeight="1">
      <c r="B59" s="7">
        <v>51</v>
      </c>
      <c r="C59" s="8"/>
      <c r="D59" s="8"/>
      <c r="E59" s="8"/>
      <c r="F59" s="8"/>
      <c r="G59" s="8"/>
      <c r="H59" s="8"/>
      <c r="I59" s="8"/>
      <c r="J59" s="8"/>
      <c r="K59" s="7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</row>
    <row r="60" spans="2:47" ht="15.75" customHeight="1">
      <c r="B60" s="7">
        <v>52</v>
      </c>
      <c r="C60" s="8"/>
      <c r="D60" s="8"/>
      <c r="E60" s="8"/>
      <c r="F60" s="8"/>
      <c r="G60" s="8"/>
      <c r="H60" s="8"/>
      <c r="I60" s="8"/>
      <c r="J60" s="8"/>
      <c r="K60" s="7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</row>
    <row r="61" spans="2:47" ht="15.75" customHeight="1">
      <c r="B61" s="7">
        <v>53</v>
      </c>
      <c r="C61" s="8"/>
      <c r="D61" s="8"/>
      <c r="E61" s="8"/>
      <c r="F61" s="8"/>
      <c r="G61" s="8"/>
      <c r="H61" s="8"/>
      <c r="I61" s="8"/>
      <c r="J61" s="8"/>
      <c r="K61" s="7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</row>
    <row r="62" spans="2:47" ht="15.75" customHeight="1">
      <c r="B62" s="7">
        <v>54</v>
      </c>
      <c r="C62" s="8"/>
      <c r="D62" s="8"/>
      <c r="E62" s="8"/>
      <c r="F62" s="8"/>
      <c r="G62" s="8"/>
      <c r="H62" s="8"/>
      <c r="I62" s="8"/>
      <c r="J62" s="8"/>
      <c r="K62" s="7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</row>
    <row r="63" spans="2:47" ht="15.75" customHeight="1">
      <c r="B63" s="7">
        <v>55</v>
      </c>
      <c r="C63" s="8"/>
      <c r="D63" s="8"/>
      <c r="E63" s="8"/>
      <c r="F63" s="8"/>
      <c r="G63" s="8"/>
      <c r="H63" s="8"/>
      <c r="I63" s="8"/>
      <c r="J63" s="8"/>
      <c r="K63" s="7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</row>
    <row r="64" spans="2:47" ht="15.75" customHeight="1">
      <c r="B64" s="7">
        <v>56</v>
      </c>
      <c r="C64" s="8"/>
      <c r="D64" s="8"/>
      <c r="E64" s="8"/>
      <c r="F64" s="8"/>
      <c r="G64" s="8"/>
      <c r="H64" s="8"/>
      <c r="I64" s="8"/>
      <c r="J64" s="8"/>
      <c r="K64" s="7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</row>
    <row r="65" spans="2:47" ht="15.75" customHeight="1">
      <c r="B65" s="7">
        <v>57</v>
      </c>
      <c r="C65" s="8"/>
      <c r="D65" s="8"/>
      <c r="E65" s="8"/>
      <c r="F65" s="8"/>
      <c r="G65" s="8"/>
      <c r="H65" s="8"/>
      <c r="I65" s="8"/>
      <c r="J65" s="8"/>
      <c r="K65" s="7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</row>
    <row r="66" spans="2:47" ht="15.75" customHeight="1">
      <c r="B66" s="7">
        <v>58</v>
      </c>
      <c r="C66" s="8"/>
      <c r="D66" s="8"/>
      <c r="E66" s="8"/>
      <c r="F66" s="8"/>
      <c r="G66" s="8"/>
      <c r="H66" s="8"/>
      <c r="I66" s="8"/>
      <c r="J66" s="8"/>
      <c r="K66" s="7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</row>
    <row r="67" spans="2:47" ht="15.75" customHeight="1">
      <c r="B67" s="7">
        <v>59</v>
      </c>
      <c r="C67" s="8"/>
      <c r="D67" s="8"/>
      <c r="E67" s="8"/>
      <c r="F67" s="8"/>
      <c r="G67" s="8"/>
      <c r="H67" s="8"/>
      <c r="I67" s="8"/>
      <c r="J67" s="8"/>
      <c r="K67" s="7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</row>
    <row r="68" spans="2:47" ht="15.75" customHeight="1">
      <c r="B68" s="7">
        <v>60</v>
      </c>
      <c r="C68" s="8"/>
      <c r="D68" s="8"/>
      <c r="E68" s="8"/>
      <c r="F68" s="8"/>
      <c r="G68" s="8"/>
      <c r="H68" s="8"/>
      <c r="I68" s="8"/>
      <c r="J68" s="8"/>
      <c r="K68" s="7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</row>
    <row r="69" spans="2:47" ht="15.75" customHeight="1">
      <c r="B69" s="7">
        <v>61</v>
      </c>
      <c r="C69" s="8"/>
      <c r="D69" s="8"/>
      <c r="E69" s="8"/>
      <c r="F69" s="8"/>
      <c r="G69" s="8"/>
      <c r="H69" s="8"/>
      <c r="I69" s="8"/>
      <c r="J69" s="8"/>
      <c r="K69" s="7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</row>
    <row r="70" spans="2:47" ht="15.75" customHeight="1">
      <c r="B70" s="7">
        <v>62</v>
      </c>
      <c r="C70" s="8"/>
      <c r="D70" s="8"/>
      <c r="E70" s="8"/>
      <c r="F70" s="8"/>
      <c r="G70" s="8"/>
      <c r="H70" s="8"/>
      <c r="I70" s="8"/>
      <c r="J70" s="8"/>
      <c r="K70" s="7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</row>
    <row r="71" spans="2:47" ht="15.75" customHeight="1">
      <c r="B71" s="7">
        <v>63</v>
      </c>
      <c r="C71" s="8"/>
      <c r="D71" s="8"/>
      <c r="E71" s="8"/>
      <c r="F71" s="8"/>
      <c r="G71" s="8"/>
      <c r="H71" s="8"/>
      <c r="I71" s="8"/>
      <c r="J71" s="8"/>
      <c r="K71" s="7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</row>
    <row r="72" spans="2:47" ht="15.75" customHeight="1">
      <c r="B72" s="7">
        <v>64</v>
      </c>
      <c r="C72" s="8"/>
      <c r="D72" s="8"/>
      <c r="E72" s="8"/>
      <c r="F72" s="8"/>
      <c r="G72" s="8"/>
      <c r="H72" s="8"/>
      <c r="I72" s="8"/>
      <c r="J72" s="8"/>
      <c r="K72" s="7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</row>
    <row r="73" spans="2:47" ht="15.75" customHeight="1">
      <c r="B73" s="7">
        <v>65</v>
      </c>
      <c r="C73" s="8"/>
      <c r="D73" s="8"/>
      <c r="E73" s="8"/>
      <c r="F73" s="8"/>
      <c r="G73" s="8"/>
      <c r="H73" s="8"/>
      <c r="I73" s="8"/>
      <c r="J73" s="8"/>
      <c r="K73" s="7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</row>
    <row r="74" spans="2:47" ht="15.75" customHeight="1">
      <c r="B74" s="7">
        <v>66</v>
      </c>
      <c r="C74" s="8"/>
      <c r="D74" s="8"/>
      <c r="E74" s="8"/>
      <c r="F74" s="8"/>
      <c r="G74" s="8"/>
      <c r="H74" s="8"/>
      <c r="I74" s="8"/>
      <c r="J74" s="8"/>
      <c r="K74" s="7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</row>
    <row r="75" spans="2:47" ht="15.75" customHeight="1">
      <c r="B75" s="7">
        <v>67</v>
      </c>
      <c r="C75" s="8"/>
      <c r="D75" s="8"/>
      <c r="E75" s="8"/>
      <c r="F75" s="8"/>
      <c r="G75" s="8"/>
      <c r="H75" s="8"/>
      <c r="I75" s="8"/>
      <c r="J75" s="8"/>
      <c r="K75" s="7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</row>
    <row r="76" spans="2:47" ht="15.75" customHeight="1">
      <c r="B76" s="7">
        <v>68</v>
      </c>
      <c r="C76" s="8"/>
      <c r="D76" s="8"/>
      <c r="E76" s="8"/>
      <c r="F76" s="8"/>
      <c r="G76" s="8"/>
      <c r="H76" s="8"/>
      <c r="I76" s="8"/>
      <c r="J76" s="8"/>
      <c r="K76" s="7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</row>
    <row r="77" spans="2:47" ht="15.75" customHeight="1">
      <c r="B77" s="7">
        <v>69</v>
      </c>
      <c r="C77" s="8"/>
      <c r="D77" s="8"/>
      <c r="E77" s="8"/>
      <c r="F77" s="8"/>
      <c r="G77" s="8"/>
      <c r="H77" s="8"/>
      <c r="I77" s="8"/>
      <c r="J77" s="8"/>
      <c r="K77" s="7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</row>
    <row r="78" spans="2:47" ht="15.75" customHeight="1">
      <c r="B78" s="7">
        <v>70</v>
      </c>
      <c r="C78" s="8"/>
      <c r="D78" s="8"/>
      <c r="E78" s="8"/>
      <c r="F78" s="8"/>
      <c r="G78" s="8"/>
      <c r="H78" s="8"/>
      <c r="I78" s="8"/>
      <c r="J78" s="8"/>
      <c r="K78" s="7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</row>
    <row r="79" spans="2:47" ht="15.75" customHeight="1">
      <c r="B79" s="7">
        <v>71</v>
      </c>
      <c r="C79" s="8"/>
      <c r="D79" s="8"/>
      <c r="E79" s="8"/>
      <c r="F79" s="8"/>
      <c r="G79" s="8"/>
      <c r="H79" s="8"/>
      <c r="I79" s="8"/>
      <c r="J79" s="8"/>
      <c r="K79" s="7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</row>
    <row r="80" spans="2:47" ht="15.75" customHeight="1">
      <c r="B80" s="7">
        <v>72</v>
      </c>
      <c r="C80" s="8"/>
      <c r="D80" s="8"/>
      <c r="E80" s="8"/>
      <c r="F80" s="8"/>
      <c r="G80" s="8"/>
      <c r="H80" s="8"/>
      <c r="I80" s="8"/>
      <c r="J80" s="8"/>
      <c r="K80" s="7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</row>
    <row r="81" spans="2:47" ht="15.75" customHeight="1">
      <c r="B81" s="7">
        <v>73</v>
      </c>
      <c r="C81" s="8"/>
      <c r="D81" s="8"/>
      <c r="E81" s="8"/>
      <c r="F81" s="8"/>
      <c r="G81" s="8"/>
      <c r="H81" s="8"/>
      <c r="I81" s="8"/>
      <c r="J81" s="8"/>
      <c r="K81" s="7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</row>
    <row r="82" spans="2:47" ht="15.75" customHeight="1">
      <c r="B82" s="7">
        <v>74</v>
      </c>
      <c r="C82" s="8"/>
      <c r="D82" s="8"/>
      <c r="E82" s="8"/>
      <c r="F82" s="8"/>
      <c r="G82" s="8"/>
      <c r="H82" s="8"/>
      <c r="I82" s="8"/>
      <c r="J82" s="8"/>
      <c r="K82" s="7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</row>
    <row r="83" spans="2:47" ht="15.75" customHeight="1">
      <c r="B83" s="7">
        <v>75</v>
      </c>
      <c r="C83" s="8"/>
      <c r="D83" s="8"/>
      <c r="E83" s="8"/>
      <c r="F83" s="8"/>
      <c r="G83" s="8"/>
      <c r="H83" s="8"/>
      <c r="I83" s="8"/>
      <c r="J83" s="8"/>
      <c r="K83" s="7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</row>
    <row r="84" spans="2:47" ht="15.75" customHeight="1">
      <c r="B84" s="7">
        <v>76</v>
      </c>
      <c r="C84" s="8"/>
      <c r="D84" s="8"/>
      <c r="E84" s="8"/>
      <c r="F84" s="8"/>
      <c r="G84" s="8"/>
      <c r="H84" s="8"/>
      <c r="I84" s="8"/>
      <c r="J84" s="8"/>
      <c r="K84" s="7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</row>
    <row r="85" spans="2:47" ht="15.75" customHeight="1">
      <c r="B85" s="7">
        <v>77</v>
      </c>
      <c r="C85" s="8"/>
      <c r="D85" s="8"/>
      <c r="E85" s="8"/>
      <c r="F85" s="8"/>
      <c r="G85" s="8"/>
      <c r="H85" s="8"/>
      <c r="I85" s="8"/>
      <c r="J85" s="8"/>
      <c r="K85" s="7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</row>
    <row r="86" spans="2:47" ht="15.75" customHeight="1">
      <c r="B86" s="7">
        <v>78</v>
      </c>
      <c r="C86" s="8"/>
      <c r="D86" s="8"/>
      <c r="E86" s="8"/>
      <c r="F86" s="8"/>
      <c r="G86" s="8"/>
      <c r="H86" s="8"/>
      <c r="I86" s="8"/>
      <c r="J86" s="8"/>
      <c r="K86" s="7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</row>
    <row r="87" spans="2:47" ht="15.75" customHeight="1">
      <c r="B87" s="7">
        <v>79</v>
      </c>
      <c r="C87" s="8"/>
      <c r="D87" s="8"/>
      <c r="E87" s="8"/>
      <c r="F87" s="8"/>
      <c r="G87" s="8"/>
      <c r="H87" s="8"/>
      <c r="I87" s="8"/>
      <c r="J87" s="8"/>
      <c r="K87" s="7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</row>
    <row r="88" spans="2:47" ht="15.75" customHeight="1">
      <c r="B88" s="7">
        <v>80</v>
      </c>
      <c r="C88" s="8"/>
      <c r="D88" s="8"/>
      <c r="E88" s="8"/>
      <c r="F88" s="8"/>
      <c r="G88" s="8"/>
      <c r="H88" s="8"/>
      <c r="I88" s="8"/>
      <c r="J88" s="8"/>
      <c r="K88" s="7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</row>
    <row r="89" spans="2:47" ht="15.75" customHeight="1">
      <c r="B89" s="7">
        <v>81</v>
      </c>
      <c r="C89" s="8"/>
      <c r="D89" s="8"/>
      <c r="E89" s="8"/>
      <c r="F89" s="8"/>
      <c r="G89" s="8"/>
      <c r="H89" s="8"/>
      <c r="I89" s="8"/>
      <c r="J89" s="8"/>
      <c r="K89" s="7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</row>
    <row r="90" spans="2:47" ht="15.75" customHeight="1">
      <c r="B90" s="7">
        <v>82</v>
      </c>
      <c r="C90" s="8"/>
      <c r="D90" s="8"/>
      <c r="E90" s="8"/>
      <c r="F90" s="8"/>
      <c r="G90" s="8"/>
      <c r="H90" s="8"/>
      <c r="I90" s="8"/>
      <c r="J90" s="8"/>
      <c r="K90" s="7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</row>
    <row r="91" spans="2:47" ht="15.75" customHeight="1">
      <c r="B91" s="7">
        <v>83</v>
      </c>
      <c r="C91" s="8"/>
      <c r="D91" s="8"/>
      <c r="E91" s="8"/>
      <c r="F91" s="8"/>
      <c r="G91" s="8"/>
      <c r="H91" s="8"/>
      <c r="I91" s="8"/>
      <c r="J91" s="8"/>
      <c r="K91" s="7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</row>
    <row r="92" spans="2:47" ht="15.75" customHeight="1">
      <c r="B92" s="7">
        <v>84</v>
      </c>
      <c r="C92" s="8"/>
      <c r="D92" s="8"/>
      <c r="E92" s="8"/>
      <c r="F92" s="8"/>
      <c r="G92" s="8"/>
      <c r="H92" s="8"/>
      <c r="I92" s="8"/>
      <c r="J92" s="8"/>
      <c r="K92" s="7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</row>
    <row r="93" spans="2:47" ht="15.75" customHeight="1">
      <c r="B93" s="7">
        <v>85</v>
      </c>
      <c r="C93" s="8"/>
      <c r="D93" s="8"/>
      <c r="E93" s="8"/>
      <c r="F93" s="8"/>
      <c r="G93" s="8"/>
      <c r="H93" s="8"/>
      <c r="I93" s="8"/>
      <c r="J93" s="8"/>
      <c r="K93" s="7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</row>
    <row r="94" spans="2:47" ht="15.75" customHeight="1">
      <c r="B94" s="7">
        <v>86</v>
      </c>
      <c r="C94" s="8"/>
      <c r="D94" s="8"/>
      <c r="E94" s="8"/>
      <c r="F94" s="8"/>
      <c r="G94" s="8"/>
      <c r="H94" s="8"/>
      <c r="I94" s="8"/>
      <c r="J94" s="8"/>
      <c r="K94" s="7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</row>
    <row r="95" spans="2:47" ht="15.75" customHeight="1">
      <c r="B95" s="7">
        <v>87</v>
      </c>
      <c r="C95" s="8"/>
      <c r="D95" s="8"/>
      <c r="E95" s="8"/>
      <c r="F95" s="8"/>
      <c r="G95" s="8"/>
      <c r="H95" s="8"/>
      <c r="I95" s="8"/>
      <c r="J95" s="8"/>
      <c r="K95" s="7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</row>
    <row r="96" spans="2:47" ht="15.75" customHeight="1">
      <c r="B96" s="7">
        <v>88</v>
      </c>
      <c r="C96" s="8"/>
      <c r="D96" s="8"/>
      <c r="E96" s="8"/>
      <c r="F96" s="8"/>
      <c r="G96" s="8"/>
      <c r="H96" s="8"/>
      <c r="I96" s="8"/>
      <c r="J96" s="8"/>
      <c r="K96" s="7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</row>
    <row r="97" spans="2:47" ht="15.75" customHeight="1">
      <c r="B97" s="7">
        <v>89</v>
      </c>
      <c r="C97" s="8"/>
      <c r="D97" s="8"/>
      <c r="E97" s="8"/>
      <c r="F97" s="8"/>
      <c r="G97" s="8"/>
      <c r="H97" s="8"/>
      <c r="I97" s="8"/>
      <c r="J97" s="8"/>
      <c r="K97" s="7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</row>
    <row r="98" spans="2:47" ht="15.75" customHeight="1">
      <c r="B98" s="7">
        <v>90</v>
      </c>
      <c r="C98" s="8"/>
      <c r="D98" s="8"/>
      <c r="E98" s="8"/>
      <c r="F98" s="8"/>
      <c r="G98" s="8"/>
      <c r="H98" s="8"/>
      <c r="I98" s="8"/>
      <c r="J98" s="8"/>
      <c r="K98" s="7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</row>
    <row r="99" spans="2:47" ht="15.75" customHeight="1">
      <c r="B99" s="7">
        <v>91</v>
      </c>
      <c r="C99" s="8"/>
      <c r="D99" s="8"/>
      <c r="E99" s="8"/>
      <c r="F99" s="8"/>
      <c r="G99" s="8"/>
      <c r="H99" s="8"/>
      <c r="I99" s="8"/>
      <c r="J99" s="8"/>
      <c r="K99" s="7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</row>
    <row r="100" spans="2:47" ht="15.75" customHeight="1">
      <c r="B100" s="7">
        <v>92</v>
      </c>
      <c r="C100" s="8"/>
      <c r="D100" s="8"/>
      <c r="E100" s="8"/>
      <c r="F100" s="8"/>
      <c r="G100" s="8"/>
      <c r="H100" s="8"/>
      <c r="I100" s="8"/>
      <c r="J100" s="8"/>
      <c r="K100" s="7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</row>
    <row r="101" spans="2:47" ht="15.75" customHeight="1">
      <c r="B101" s="7">
        <v>93</v>
      </c>
      <c r="C101" s="8"/>
      <c r="D101" s="8"/>
      <c r="E101" s="8"/>
      <c r="F101" s="8"/>
      <c r="G101" s="8"/>
      <c r="H101" s="8"/>
      <c r="I101" s="8"/>
      <c r="J101" s="8"/>
      <c r="K101" s="7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</row>
    <row r="102" spans="2:47" ht="15.75" customHeight="1">
      <c r="B102" s="7">
        <v>94</v>
      </c>
      <c r="C102" s="8"/>
      <c r="D102" s="8"/>
      <c r="E102" s="8"/>
      <c r="F102" s="8"/>
      <c r="G102" s="8"/>
      <c r="H102" s="8"/>
      <c r="I102" s="8"/>
      <c r="J102" s="8"/>
      <c r="K102" s="7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</row>
    <row r="103" spans="2:47" ht="15.75" customHeight="1">
      <c r="B103" s="7">
        <v>95</v>
      </c>
      <c r="C103" s="8"/>
      <c r="D103" s="8"/>
      <c r="E103" s="8"/>
      <c r="F103" s="8"/>
      <c r="G103" s="8"/>
      <c r="H103" s="8"/>
      <c r="I103" s="8"/>
      <c r="J103" s="8"/>
      <c r="K103" s="7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</row>
    <row r="104" spans="2:47" ht="15.75" customHeight="1">
      <c r="B104" s="7">
        <v>96</v>
      </c>
      <c r="C104" s="8"/>
      <c r="D104" s="8"/>
      <c r="E104" s="8"/>
      <c r="F104" s="8"/>
      <c r="G104" s="8"/>
      <c r="H104" s="8"/>
      <c r="I104" s="8"/>
      <c r="J104" s="8"/>
      <c r="K104" s="7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</row>
    <row r="105" spans="2:47" ht="15.75" customHeight="1">
      <c r="B105" s="7">
        <v>97</v>
      </c>
      <c r="C105" s="8"/>
      <c r="D105" s="8"/>
      <c r="E105" s="8"/>
      <c r="F105" s="8"/>
      <c r="G105" s="8"/>
      <c r="H105" s="8"/>
      <c r="I105" s="8"/>
      <c r="J105" s="8"/>
      <c r="K105" s="7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</row>
    <row r="106" spans="2:47" ht="15.75" customHeight="1">
      <c r="B106" s="7">
        <v>98</v>
      </c>
      <c r="C106" s="8"/>
      <c r="D106" s="8"/>
      <c r="E106" s="8"/>
      <c r="F106" s="8"/>
      <c r="G106" s="8"/>
      <c r="H106" s="8"/>
      <c r="I106" s="8"/>
      <c r="J106" s="8"/>
      <c r="K106" s="7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</row>
    <row r="107" spans="2:47" ht="15.75" customHeight="1">
      <c r="B107" s="7">
        <v>99</v>
      </c>
      <c r="C107" s="8"/>
      <c r="D107" s="8"/>
      <c r="E107" s="8"/>
      <c r="F107" s="8"/>
      <c r="G107" s="8"/>
      <c r="H107" s="8"/>
      <c r="I107" s="8"/>
      <c r="J107" s="8"/>
      <c r="K107" s="7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</row>
    <row r="108" spans="2:47" ht="15.75" customHeight="1">
      <c r="B108" s="7">
        <v>100</v>
      </c>
      <c r="C108" s="8"/>
      <c r="D108" s="8"/>
      <c r="E108" s="8"/>
      <c r="F108" s="8"/>
      <c r="G108" s="8"/>
      <c r="H108" s="8"/>
      <c r="I108" s="8"/>
      <c r="J108" s="8"/>
      <c r="K108" s="7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</row>
    <row r="109" spans="2:47" ht="15.75" customHeight="1">
      <c r="B109" s="7">
        <v>101</v>
      </c>
      <c r="C109" s="8"/>
      <c r="D109" s="8"/>
      <c r="E109" s="8"/>
      <c r="F109" s="8"/>
      <c r="G109" s="8"/>
      <c r="H109" s="8"/>
      <c r="I109" s="8"/>
      <c r="J109" s="8"/>
      <c r="K109" s="7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</row>
    <row r="110" spans="2:47" ht="15.75" customHeight="1">
      <c r="B110" s="7">
        <v>102</v>
      </c>
      <c r="C110" s="8"/>
      <c r="D110" s="8"/>
      <c r="E110" s="8"/>
      <c r="F110" s="8"/>
      <c r="G110" s="8"/>
      <c r="H110" s="8"/>
      <c r="I110" s="8"/>
      <c r="J110" s="8"/>
      <c r="K110" s="7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</row>
    <row r="111" spans="2:47" ht="15.75" customHeight="1">
      <c r="B111" s="7">
        <v>103</v>
      </c>
      <c r="C111" s="8"/>
      <c r="D111" s="8"/>
      <c r="E111" s="8"/>
      <c r="F111" s="8"/>
      <c r="G111" s="8"/>
      <c r="H111" s="8"/>
      <c r="I111" s="8"/>
      <c r="J111" s="8"/>
      <c r="K111" s="7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</row>
    <row r="112" spans="2:47" ht="15.75" customHeight="1">
      <c r="B112" s="7">
        <v>104</v>
      </c>
      <c r="C112" s="8"/>
      <c r="D112" s="8"/>
      <c r="E112" s="8"/>
      <c r="F112" s="8"/>
      <c r="G112" s="8"/>
      <c r="H112" s="8"/>
      <c r="I112" s="8"/>
      <c r="J112" s="8"/>
      <c r="K112" s="7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</row>
    <row r="113" spans="2:47" ht="15.75" customHeight="1">
      <c r="B113" s="7">
        <v>105</v>
      </c>
      <c r="C113" s="8"/>
      <c r="D113" s="8"/>
      <c r="E113" s="8"/>
      <c r="F113" s="8"/>
      <c r="G113" s="8"/>
      <c r="H113" s="8"/>
      <c r="I113" s="8"/>
      <c r="J113" s="8"/>
      <c r="K113" s="7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</row>
    <row r="114" spans="2:47" ht="15.75" customHeight="1">
      <c r="B114" s="7">
        <v>106</v>
      </c>
      <c r="C114" s="8"/>
      <c r="D114" s="8"/>
      <c r="E114" s="8"/>
      <c r="F114" s="8"/>
      <c r="G114" s="8"/>
      <c r="H114" s="8"/>
      <c r="I114" s="8"/>
      <c r="J114" s="8"/>
      <c r="K114" s="7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</row>
    <row r="115" spans="2:47" ht="15.75" customHeight="1">
      <c r="B115" s="7">
        <v>107</v>
      </c>
      <c r="C115" s="8"/>
      <c r="D115" s="8"/>
      <c r="E115" s="8"/>
      <c r="F115" s="8"/>
      <c r="G115" s="8"/>
      <c r="H115" s="8"/>
      <c r="I115" s="8"/>
      <c r="J115" s="8"/>
      <c r="K115" s="7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</row>
    <row r="116" spans="2:47" ht="15.75" customHeight="1">
      <c r="B116" s="7">
        <v>108</v>
      </c>
      <c r="C116" s="8"/>
      <c r="D116" s="8"/>
      <c r="E116" s="8"/>
      <c r="F116" s="8"/>
      <c r="G116" s="8"/>
      <c r="H116" s="8"/>
      <c r="I116" s="8"/>
      <c r="J116" s="8"/>
      <c r="K116" s="7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</row>
    <row r="117" spans="2:47" ht="15.75" customHeight="1">
      <c r="B117" s="7">
        <v>109</v>
      </c>
      <c r="C117" s="8"/>
      <c r="D117" s="8"/>
      <c r="E117" s="8"/>
      <c r="F117" s="8"/>
      <c r="G117" s="8"/>
      <c r="H117" s="8"/>
      <c r="I117" s="8"/>
      <c r="J117" s="8"/>
      <c r="K117" s="7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</row>
    <row r="118" spans="2:47" ht="15.75" customHeight="1">
      <c r="B118" s="7">
        <v>110</v>
      </c>
      <c r="C118" s="8"/>
      <c r="D118" s="8"/>
      <c r="E118" s="8"/>
      <c r="F118" s="8"/>
      <c r="G118" s="8"/>
      <c r="H118" s="8"/>
      <c r="I118" s="8"/>
      <c r="J118" s="8"/>
      <c r="K118" s="7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</row>
    <row r="119" spans="2:47" ht="15.75" customHeight="1">
      <c r="B119" s="7">
        <v>111</v>
      </c>
      <c r="C119" s="8"/>
      <c r="D119" s="8"/>
      <c r="E119" s="8"/>
      <c r="F119" s="8"/>
      <c r="G119" s="8"/>
      <c r="H119" s="8"/>
      <c r="I119" s="8"/>
      <c r="J119" s="8"/>
      <c r="K119" s="7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</row>
    <row r="120" spans="2:47" ht="15.75" customHeight="1">
      <c r="B120" s="7">
        <v>112</v>
      </c>
      <c r="C120" s="8"/>
      <c r="D120" s="8"/>
      <c r="E120" s="8"/>
      <c r="F120" s="8"/>
      <c r="G120" s="8"/>
      <c r="H120" s="8"/>
      <c r="I120" s="8"/>
      <c r="J120" s="8"/>
      <c r="K120" s="7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</row>
    <row r="121" spans="2:47" ht="15.75" customHeight="1">
      <c r="B121" s="7">
        <v>113</v>
      </c>
      <c r="C121" s="8"/>
      <c r="D121" s="8"/>
      <c r="E121" s="8"/>
      <c r="F121" s="8"/>
      <c r="G121" s="8"/>
      <c r="H121" s="8"/>
      <c r="I121" s="8"/>
      <c r="J121" s="8"/>
      <c r="K121" s="7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</row>
    <row r="122" spans="2:47" ht="15.75" customHeight="1">
      <c r="B122" s="7">
        <v>114</v>
      </c>
      <c r="C122" s="8"/>
      <c r="D122" s="8"/>
      <c r="E122" s="8"/>
      <c r="F122" s="8"/>
      <c r="G122" s="8"/>
      <c r="H122" s="8"/>
      <c r="I122" s="8"/>
      <c r="J122" s="8"/>
      <c r="K122" s="7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</row>
    <row r="123" spans="2:47" ht="15.75" customHeight="1">
      <c r="B123" s="7">
        <v>115</v>
      </c>
      <c r="C123" s="8"/>
      <c r="D123" s="8"/>
      <c r="E123" s="8"/>
      <c r="F123" s="8"/>
      <c r="G123" s="8"/>
      <c r="H123" s="8"/>
      <c r="I123" s="8"/>
      <c r="J123" s="8"/>
      <c r="K123" s="7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</row>
    <row r="124" spans="2:47" ht="15.75" customHeight="1">
      <c r="B124" s="7">
        <v>116</v>
      </c>
      <c r="C124" s="8"/>
      <c r="D124" s="8"/>
      <c r="E124" s="8"/>
      <c r="F124" s="8"/>
      <c r="G124" s="8"/>
      <c r="H124" s="8"/>
      <c r="I124" s="8"/>
      <c r="J124" s="8"/>
      <c r="K124" s="7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</row>
    <row r="125" spans="2:47" ht="15.75" customHeight="1">
      <c r="B125" s="7">
        <v>117</v>
      </c>
      <c r="C125" s="8"/>
      <c r="D125" s="8"/>
      <c r="E125" s="8"/>
      <c r="F125" s="8"/>
      <c r="G125" s="8"/>
      <c r="H125" s="8"/>
      <c r="I125" s="8"/>
      <c r="J125" s="8"/>
      <c r="K125" s="7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</row>
    <row r="126" spans="2:47" ht="15.75" customHeight="1">
      <c r="B126" s="7">
        <v>118</v>
      </c>
      <c r="C126" s="8"/>
      <c r="D126" s="8"/>
      <c r="E126" s="8"/>
      <c r="F126" s="8"/>
      <c r="G126" s="8"/>
      <c r="H126" s="8"/>
      <c r="I126" s="8"/>
      <c r="J126" s="8"/>
      <c r="K126" s="7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</row>
    <row r="127" spans="2:47" ht="15.75" customHeight="1">
      <c r="B127" s="7">
        <v>119</v>
      </c>
      <c r="C127" s="8"/>
      <c r="D127" s="8"/>
      <c r="E127" s="8"/>
      <c r="F127" s="8"/>
      <c r="G127" s="8"/>
      <c r="H127" s="8"/>
      <c r="I127" s="8"/>
      <c r="J127" s="8"/>
      <c r="K127" s="7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</row>
    <row r="128" spans="2:47" ht="15.75" customHeight="1">
      <c r="B128" s="7">
        <v>120</v>
      </c>
      <c r="C128" s="8"/>
      <c r="D128" s="8"/>
      <c r="E128" s="8"/>
      <c r="F128" s="8"/>
      <c r="G128" s="8"/>
      <c r="H128" s="8"/>
      <c r="I128" s="8"/>
      <c r="J128" s="8"/>
      <c r="K128" s="7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</row>
    <row r="129" spans="2:47" ht="15.75" customHeight="1">
      <c r="B129" s="7">
        <v>121</v>
      </c>
      <c r="C129" s="8"/>
      <c r="D129" s="8"/>
      <c r="E129" s="8"/>
      <c r="F129" s="8"/>
      <c r="G129" s="8"/>
      <c r="H129" s="8"/>
      <c r="I129" s="8"/>
      <c r="J129" s="8"/>
      <c r="K129" s="7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</row>
    <row r="130" spans="2:47" ht="15.75" customHeight="1">
      <c r="B130" s="7">
        <v>122</v>
      </c>
      <c r="C130" s="8"/>
      <c r="D130" s="8"/>
      <c r="E130" s="8"/>
      <c r="F130" s="8"/>
      <c r="G130" s="8"/>
      <c r="H130" s="8"/>
      <c r="I130" s="8"/>
      <c r="J130" s="8"/>
      <c r="K130" s="7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</row>
    <row r="131" spans="2:47" ht="15.75" customHeight="1">
      <c r="B131" s="7">
        <v>123</v>
      </c>
      <c r="C131" s="8"/>
      <c r="D131" s="8"/>
      <c r="E131" s="8"/>
      <c r="F131" s="8"/>
      <c r="G131" s="8"/>
      <c r="H131" s="8"/>
      <c r="I131" s="8"/>
      <c r="J131" s="8"/>
      <c r="K131" s="7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</row>
    <row r="132" spans="2:47" ht="15.75" customHeight="1">
      <c r="B132" s="7">
        <v>124</v>
      </c>
      <c r="C132" s="8"/>
      <c r="D132" s="8"/>
      <c r="E132" s="8"/>
      <c r="F132" s="8"/>
      <c r="G132" s="8"/>
      <c r="H132" s="8"/>
      <c r="I132" s="8"/>
      <c r="J132" s="8"/>
      <c r="K132" s="7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</row>
    <row r="133" spans="2:47" ht="15.75" customHeight="1">
      <c r="B133" s="7">
        <v>125</v>
      </c>
      <c r="C133" s="8"/>
      <c r="D133" s="8"/>
      <c r="E133" s="8"/>
      <c r="F133" s="8"/>
      <c r="G133" s="8"/>
      <c r="H133" s="8"/>
      <c r="I133" s="8"/>
      <c r="J133" s="8"/>
      <c r="K133" s="7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</row>
    <row r="134" spans="2:47" ht="15.75" customHeight="1">
      <c r="B134" s="7">
        <v>126</v>
      </c>
      <c r="C134" s="8"/>
      <c r="D134" s="8"/>
      <c r="E134" s="8"/>
      <c r="F134" s="8"/>
      <c r="G134" s="8"/>
      <c r="H134" s="8"/>
      <c r="I134" s="8"/>
      <c r="J134" s="8"/>
      <c r="K134" s="7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</row>
    <row r="135" spans="2:47" ht="15.75" customHeight="1">
      <c r="B135" s="7">
        <v>127</v>
      </c>
      <c r="C135" s="8"/>
      <c r="D135" s="8"/>
      <c r="E135" s="8"/>
      <c r="F135" s="8"/>
      <c r="G135" s="8"/>
      <c r="H135" s="8"/>
      <c r="I135" s="8"/>
      <c r="J135" s="8"/>
      <c r="K135" s="7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</row>
    <row r="136" spans="2:47" ht="15.75" customHeight="1">
      <c r="B136" s="7">
        <v>128</v>
      </c>
      <c r="C136" s="8"/>
      <c r="D136" s="8"/>
      <c r="E136" s="8"/>
      <c r="F136" s="8"/>
      <c r="G136" s="8"/>
      <c r="H136" s="8"/>
      <c r="I136" s="8"/>
      <c r="J136" s="8"/>
      <c r="K136" s="7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</row>
    <row r="137" spans="2:47" ht="15.75" customHeight="1">
      <c r="B137" s="7">
        <v>129</v>
      </c>
      <c r="C137" s="8"/>
      <c r="D137" s="8"/>
      <c r="E137" s="8"/>
      <c r="F137" s="8"/>
      <c r="G137" s="8"/>
      <c r="H137" s="8"/>
      <c r="I137" s="8"/>
      <c r="J137" s="8"/>
      <c r="K137" s="7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</row>
    <row r="138" spans="2:47" ht="15.75" customHeight="1">
      <c r="B138" s="7">
        <v>130</v>
      </c>
      <c r="C138" s="8"/>
      <c r="D138" s="8"/>
      <c r="E138" s="8"/>
      <c r="F138" s="8"/>
      <c r="G138" s="8"/>
      <c r="H138" s="8"/>
      <c r="I138" s="8"/>
      <c r="J138" s="8"/>
      <c r="K138" s="7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</row>
    <row r="139" spans="2:47" ht="15.75" customHeight="1">
      <c r="B139" s="7">
        <v>131</v>
      </c>
      <c r="C139" s="8"/>
      <c r="D139" s="8"/>
      <c r="E139" s="8"/>
      <c r="F139" s="8"/>
      <c r="G139" s="8"/>
      <c r="H139" s="8"/>
      <c r="I139" s="8"/>
      <c r="J139" s="8"/>
      <c r="K139" s="7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</row>
    <row r="140" spans="2:47" ht="15.75" customHeight="1">
      <c r="B140" s="7">
        <v>132</v>
      </c>
      <c r="C140" s="8"/>
      <c r="D140" s="8"/>
      <c r="E140" s="8"/>
      <c r="F140" s="8"/>
      <c r="G140" s="8"/>
      <c r="H140" s="8"/>
      <c r="I140" s="8"/>
      <c r="J140" s="8"/>
      <c r="K140" s="7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</row>
    <row r="141" spans="2:47" ht="15.75" customHeight="1">
      <c r="B141" s="7">
        <v>133</v>
      </c>
      <c r="C141" s="8"/>
      <c r="D141" s="8"/>
      <c r="E141" s="8"/>
      <c r="F141" s="8"/>
      <c r="G141" s="8"/>
      <c r="H141" s="8"/>
      <c r="I141" s="8"/>
      <c r="J141" s="8"/>
      <c r="K141" s="7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</row>
    <row r="142" spans="2:47" ht="15.75" customHeight="1">
      <c r="B142" s="7">
        <v>134</v>
      </c>
      <c r="C142" s="8"/>
      <c r="D142" s="8"/>
      <c r="E142" s="8"/>
      <c r="F142" s="8"/>
      <c r="G142" s="8"/>
      <c r="H142" s="8"/>
      <c r="I142" s="8"/>
      <c r="J142" s="8"/>
      <c r="K142" s="7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</row>
    <row r="143" spans="2:47" ht="15.75" customHeight="1">
      <c r="B143" s="7">
        <v>135</v>
      </c>
      <c r="C143" s="8"/>
      <c r="D143" s="8"/>
      <c r="E143" s="8"/>
      <c r="F143" s="8"/>
      <c r="G143" s="8"/>
      <c r="H143" s="8"/>
      <c r="I143" s="8"/>
      <c r="J143" s="8"/>
      <c r="K143" s="7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</row>
    <row r="144" spans="2:47" ht="15.75" customHeight="1">
      <c r="B144" s="7">
        <v>136</v>
      </c>
      <c r="C144" s="8"/>
      <c r="D144" s="8"/>
      <c r="E144" s="8"/>
      <c r="F144" s="8"/>
      <c r="G144" s="8"/>
      <c r="H144" s="8"/>
      <c r="I144" s="8"/>
      <c r="J144" s="8"/>
      <c r="K144" s="7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</row>
    <row r="145" spans="2:47" ht="15.75" customHeight="1">
      <c r="B145" s="7">
        <v>137</v>
      </c>
      <c r="C145" s="8"/>
      <c r="D145" s="8"/>
      <c r="E145" s="8"/>
      <c r="F145" s="8"/>
      <c r="G145" s="8"/>
      <c r="H145" s="8"/>
      <c r="I145" s="8"/>
      <c r="J145" s="8"/>
      <c r="K145" s="7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</row>
    <row r="146" spans="2:47" ht="15.75" customHeight="1">
      <c r="B146" s="7">
        <v>138</v>
      </c>
      <c r="C146" s="8"/>
      <c r="D146" s="8"/>
      <c r="E146" s="8"/>
      <c r="F146" s="8"/>
      <c r="G146" s="8"/>
      <c r="H146" s="8"/>
      <c r="I146" s="8"/>
      <c r="J146" s="8"/>
      <c r="K146" s="7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</row>
    <row r="147" spans="2:47" ht="15.75" customHeight="1">
      <c r="B147" s="7">
        <v>139</v>
      </c>
      <c r="C147" s="8"/>
      <c r="D147" s="8"/>
      <c r="E147" s="8"/>
      <c r="F147" s="8"/>
      <c r="G147" s="8"/>
      <c r="H147" s="8"/>
      <c r="I147" s="8"/>
      <c r="J147" s="8"/>
      <c r="K147" s="7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</row>
    <row r="148" spans="2:47" ht="15.75" customHeight="1">
      <c r="B148" s="7">
        <v>140</v>
      </c>
      <c r="C148" s="8"/>
      <c r="D148" s="8"/>
      <c r="E148" s="8"/>
      <c r="F148" s="8"/>
      <c r="G148" s="8"/>
      <c r="H148" s="8"/>
      <c r="I148" s="8"/>
      <c r="J148" s="8"/>
      <c r="K148" s="7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</row>
    <row r="149" spans="2:47" ht="15.75" customHeight="1">
      <c r="B149" s="7">
        <v>141</v>
      </c>
      <c r="C149" s="8"/>
      <c r="D149" s="8"/>
      <c r="E149" s="8"/>
      <c r="F149" s="8"/>
      <c r="G149" s="8"/>
      <c r="H149" s="8"/>
      <c r="I149" s="8"/>
      <c r="J149" s="8"/>
      <c r="K149" s="7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</row>
    <row r="150" spans="2:47" ht="15.75" customHeight="1">
      <c r="B150" s="7">
        <v>142</v>
      </c>
      <c r="C150" s="8"/>
      <c r="D150" s="8"/>
      <c r="E150" s="8"/>
      <c r="F150" s="8"/>
      <c r="G150" s="8"/>
      <c r="H150" s="8"/>
      <c r="I150" s="8"/>
      <c r="J150" s="8"/>
      <c r="K150" s="7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</row>
    <row r="151" spans="2:47" ht="15.75" customHeight="1">
      <c r="B151" s="7">
        <v>143</v>
      </c>
      <c r="C151" s="8"/>
      <c r="D151" s="8"/>
      <c r="E151" s="8"/>
      <c r="F151" s="8"/>
      <c r="G151" s="8"/>
      <c r="H151" s="8"/>
      <c r="I151" s="8"/>
      <c r="J151" s="8"/>
      <c r="K151" s="7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</row>
    <row r="152" spans="2:47" ht="15.75" customHeight="1">
      <c r="B152" s="7">
        <v>144</v>
      </c>
      <c r="C152" s="8"/>
      <c r="D152" s="8"/>
      <c r="E152" s="8"/>
      <c r="F152" s="8"/>
      <c r="G152" s="8"/>
      <c r="H152" s="8"/>
      <c r="I152" s="8"/>
      <c r="J152" s="8"/>
      <c r="K152" s="7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</row>
    <row r="153" spans="2:47" ht="15.75" customHeight="1">
      <c r="B153" s="7">
        <v>145</v>
      </c>
      <c r="C153" s="8"/>
      <c r="D153" s="8"/>
      <c r="E153" s="8"/>
      <c r="F153" s="8"/>
      <c r="G153" s="8"/>
      <c r="H153" s="8"/>
      <c r="I153" s="8"/>
      <c r="J153" s="8"/>
      <c r="K153" s="7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</row>
    <row r="154" spans="2:47" ht="15.75" customHeight="1">
      <c r="B154" s="7">
        <v>146</v>
      </c>
      <c r="C154" s="8"/>
      <c r="D154" s="8"/>
      <c r="E154" s="8"/>
      <c r="F154" s="8"/>
      <c r="G154" s="8"/>
      <c r="H154" s="8"/>
      <c r="I154" s="8"/>
      <c r="J154" s="8"/>
      <c r="K154" s="7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</row>
    <row r="155" spans="2:47" ht="15.75" customHeight="1">
      <c r="B155" s="7">
        <v>147</v>
      </c>
      <c r="C155" s="8"/>
      <c r="D155" s="8"/>
      <c r="E155" s="8"/>
      <c r="F155" s="8"/>
      <c r="G155" s="8"/>
      <c r="H155" s="8"/>
      <c r="I155" s="8"/>
      <c r="J155" s="8"/>
      <c r="K155" s="7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</row>
    <row r="156" spans="2:47" ht="15.75" customHeight="1">
      <c r="B156" s="7">
        <v>148</v>
      </c>
      <c r="C156" s="8"/>
      <c r="D156" s="8"/>
      <c r="E156" s="8"/>
      <c r="F156" s="8"/>
      <c r="G156" s="8"/>
      <c r="H156" s="8"/>
      <c r="I156" s="8"/>
      <c r="J156" s="8"/>
      <c r="K156" s="7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</row>
    <row r="157" spans="2:47" ht="15.75" customHeight="1">
      <c r="B157" s="7">
        <v>149</v>
      </c>
      <c r="C157" s="8"/>
      <c r="D157" s="8"/>
      <c r="E157" s="8"/>
      <c r="F157" s="8"/>
      <c r="G157" s="8"/>
      <c r="H157" s="8"/>
      <c r="I157" s="8"/>
      <c r="J157" s="8"/>
      <c r="K157" s="7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</row>
    <row r="158" spans="2:47" ht="15.75" customHeight="1">
      <c r="B158" s="7">
        <v>150</v>
      </c>
      <c r="C158" s="8"/>
      <c r="D158" s="8"/>
      <c r="E158" s="8"/>
      <c r="F158" s="8"/>
      <c r="G158" s="8"/>
      <c r="H158" s="8"/>
      <c r="I158" s="8"/>
      <c r="J158" s="8"/>
      <c r="K158" s="7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</row>
    <row r="159" spans="2:47" ht="15.75" customHeight="1">
      <c r="B159" s="7">
        <v>151</v>
      </c>
      <c r="C159" s="8"/>
      <c r="D159" s="8"/>
      <c r="E159" s="8"/>
      <c r="F159" s="8"/>
      <c r="G159" s="8"/>
      <c r="H159" s="8"/>
      <c r="I159" s="8"/>
      <c r="J159" s="8"/>
      <c r="K159" s="7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</row>
    <row r="160" spans="2:47" ht="15.75" customHeight="1">
      <c r="B160" s="7">
        <v>152</v>
      </c>
      <c r="C160" s="8"/>
      <c r="D160" s="8"/>
      <c r="E160" s="8"/>
      <c r="F160" s="8"/>
      <c r="G160" s="8"/>
      <c r="H160" s="8"/>
      <c r="I160" s="8"/>
      <c r="J160" s="8"/>
      <c r="K160" s="7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</row>
    <row r="161" spans="2:47" ht="15.75" customHeight="1">
      <c r="B161" s="7">
        <v>153</v>
      </c>
      <c r="C161" s="8"/>
      <c r="D161" s="8"/>
      <c r="E161" s="8"/>
      <c r="F161" s="8"/>
      <c r="G161" s="8"/>
      <c r="H161" s="8"/>
      <c r="I161" s="8"/>
      <c r="J161" s="8"/>
      <c r="K161" s="7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</row>
    <row r="162" spans="2:47" ht="15.75" customHeight="1">
      <c r="B162" s="7">
        <v>154</v>
      </c>
      <c r="C162" s="8"/>
      <c r="D162" s="8"/>
      <c r="E162" s="8"/>
      <c r="F162" s="8"/>
      <c r="G162" s="8"/>
      <c r="H162" s="8"/>
      <c r="I162" s="8"/>
      <c r="J162" s="8"/>
      <c r="K162" s="7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</row>
    <row r="163" spans="2:47" ht="15.75" customHeight="1">
      <c r="B163" s="7">
        <v>155</v>
      </c>
      <c r="C163" s="8"/>
      <c r="D163" s="8"/>
      <c r="E163" s="8"/>
      <c r="F163" s="8"/>
      <c r="G163" s="8"/>
      <c r="H163" s="8"/>
      <c r="I163" s="8"/>
      <c r="J163" s="8"/>
      <c r="K163" s="7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</row>
    <row r="164" spans="2:47" ht="15.75" customHeight="1">
      <c r="B164" s="7">
        <v>156</v>
      </c>
      <c r="C164" s="8"/>
      <c r="D164" s="8"/>
      <c r="E164" s="8"/>
      <c r="F164" s="8"/>
      <c r="G164" s="8"/>
      <c r="H164" s="8"/>
      <c r="I164" s="8"/>
      <c r="J164" s="8"/>
      <c r="K164" s="7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</row>
    <row r="165" spans="2:47" ht="15.75" customHeight="1">
      <c r="B165" s="7">
        <v>157</v>
      </c>
      <c r="C165" s="8"/>
      <c r="D165" s="8"/>
      <c r="E165" s="8"/>
      <c r="F165" s="8"/>
      <c r="G165" s="8"/>
      <c r="H165" s="8"/>
      <c r="I165" s="8"/>
      <c r="J165" s="8"/>
      <c r="K165" s="7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</row>
    <row r="166" spans="2:47" ht="15.75" customHeight="1">
      <c r="B166" s="7">
        <v>158</v>
      </c>
      <c r="C166" s="8"/>
      <c r="D166" s="8"/>
      <c r="E166" s="8"/>
      <c r="F166" s="8"/>
      <c r="G166" s="8"/>
      <c r="H166" s="8"/>
      <c r="I166" s="8"/>
      <c r="J166" s="8"/>
      <c r="K166" s="7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</row>
    <row r="167" spans="2:47" ht="15.75" customHeight="1">
      <c r="B167" s="7">
        <v>159</v>
      </c>
      <c r="C167" s="8"/>
      <c r="D167" s="8"/>
      <c r="E167" s="8"/>
      <c r="F167" s="8"/>
      <c r="G167" s="8"/>
      <c r="H167" s="8"/>
      <c r="I167" s="8"/>
      <c r="J167" s="8"/>
      <c r="K167" s="7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</row>
    <row r="168" spans="2:47" ht="15.75" customHeight="1">
      <c r="B168" s="7">
        <v>160</v>
      </c>
      <c r="C168" s="8"/>
      <c r="D168" s="8"/>
      <c r="E168" s="8"/>
      <c r="F168" s="8"/>
      <c r="G168" s="8"/>
      <c r="H168" s="8"/>
      <c r="I168" s="8"/>
      <c r="J168" s="8"/>
      <c r="K168" s="7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</row>
    <row r="169" spans="2:47" ht="15.75" customHeight="1">
      <c r="B169" s="7">
        <v>161</v>
      </c>
      <c r="C169" s="8"/>
      <c r="D169" s="8"/>
      <c r="E169" s="8"/>
      <c r="F169" s="8"/>
      <c r="G169" s="8"/>
      <c r="H169" s="8"/>
      <c r="I169" s="8"/>
      <c r="J169" s="8"/>
      <c r="K169" s="7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</row>
    <row r="170" spans="2:47" ht="15.75" customHeight="1">
      <c r="B170" s="7">
        <v>162</v>
      </c>
      <c r="C170" s="8"/>
      <c r="D170" s="8"/>
      <c r="E170" s="8"/>
      <c r="F170" s="8"/>
      <c r="G170" s="8"/>
      <c r="H170" s="8"/>
      <c r="I170" s="8"/>
      <c r="J170" s="8"/>
      <c r="K170" s="7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</row>
    <row r="171" spans="2:47" ht="15.75" customHeight="1">
      <c r="B171" s="7">
        <v>163</v>
      </c>
      <c r="C171" s="8"/>
      <c r="D171" s="8"/>
      <c r="E171" s="8"/>
      <c r="F171" s="8"/>
      <c r="G171" s="8"/>
      <c r="H171" s="8"/>
      <c r="I171" s="8"/>
      <c r="J171" s="8"/>
      <c r="K171" s="7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</row>
    <row r="172" spans="2:47" ht="15.75" customHeight="1">
      <c r="B172" s="7">
        <v>164</v>
      </c>
      <c r="C172" s="8"/>
      <c r="D172" s="8"/>
      <c r="E172" s="8"/>
      <c r="F172" s="8"/>
      <c r="G172" s="8"/>
      <c r="H172" s="8"/>
      <c r="I172" s="8"/>
      <c r="J172" s="8"/>
      <c r="K172" s="7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</row>
    <row r="173" spans="2:47" ht="15.75" customHeight="1">
      <c r="B173" s="7">
        <v>165</v>
      </c>
      <c r="C173" s="8"/>
      <c r="D173" s="8"/>
      <c r="E173" s="8"/>
      <c r="F173" s="8"/>
      <c r="G173" s="8"/>
      <c r="H173" s="8"/>
      <c r="I173" s="8"/>
      <c r="J173" s="8"/>
      <c r="K173" s="7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</row>
    <row r="174" spans="2:47" ht="15.75" customHeight="1">
      <c r="B174" s="7">
        <v>166</v>
      </c>
      <c r="C174" s="8"/>
      <c r="D174" s="8"/>
      <c r="E174" s="8"/>
      <c r="F174" s="8"/>
      <c r="G174" s="8"/>
      <c r="H174" s="8"/>
      <c r="I174" s="8"/>
      <c r="J174" s="8"/>
      <c r="K174" s="7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</row>
    <row r="175" spans="2:47" ht="15.75" customHeight="1">
      <c r="B175" s="7">
        <v>167</v>
      </c>
      <c r="C175" s="8"/>
      <c r="D175" s="8"/>
      <c r="E175" s="8"/>
      <c r="F175" s="8"/>
      <c r="G175" s="8"/>
      <c r="H175" s="8"/>
      <c r="I175" s="8"/>
      <c r="J175" s="8"/>
      <c r="K175" s="7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</row>
    <row r="176" spans="2:47" ht="15.75" customHeight="1">
      <c r="B176" s="7">
        <v>168</v>
      </c>
      <c r="C176" s="8"/>
      <c r="D176" s="8"/>
      <c r="E176" s="8"/>
      <c r="F176" s="8"/>
      <c r="G176" s="8"/>
      <c r="H176" s="8"/>
      <c r="I176" s="8"/>
      <c r="J176" s="8"/>
      <c r="K176" s="7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</row>
    <row r="177" spans="2:47" ht="15.75" customHeight="1">
      <c r="B177" s="7">
        <v>169</v>
      </c>
      <c r="C177" s="8"/>
      <c r="D177" s="8"/>
      <c r="E177" s="8"/>
      <c r="F177" s="8"/>
      <c r="G177" s="8"/>
      <c r="H177" s="8"/>
      <c r="I177" s="8"/>
      <c r="J177" s="8"/>
      <c r="K177" s="7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</row>
    <row r="178" spans="2:47" ht="15.75" customHeight="1">
      <c r="B178" s="7">
        <v>170</v>
      </c>
      <c r="C178" s="8"/>
      <c r="D178" s="8"/>
      <c r="E178" s="8"/>
      <c r="F178" s="8"/>
      <c r="G178" s="8"/>
      <c r="H178" s="8"/>
      <c r="I178" s="8"/>
      <c r="J178" s="8"/>
      <c r="K178" s="7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</row>
    <row r="179" spans="2:47" ht="15.75" customHeight="1">
      <c r="B179" s="7">
        <v>171</v>
      </c>
      <c r="C179" s="8"/>
      <c r="D179" s="8"/>
      <c r="E179" s="8"/>
      <c r="F179" s="8"/>
      <c r="G179" s="8"/>
      <c r="H179" s="8"/>
      <c r="I179" s="8"/>
      <c r="J179" s="8"/>
      <c r="K179" s="7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</row>
    <row r="180" spans="2:47" ht="15.75" customHeight="1">
      <c r="B180" s="7">
        <v>172</v>
      </c>
      <c r="C180" s="8"/>
      <c r="D180" s="8"/>
      <c r="E180" s="8"/>
      <c r="F180" s="8"/>
      <c r="G180" s="8"/>
      <c r="H180" s="8"/>
      <c r="I180" s="8"/>
      <c r="J180" s="8"/>
      <c r="K180" s="7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</row>
    <row r="181" spans="2:47" ht="15.75" customHeight="1">
      <c r="B181" s="7">
        <v>173</v>
      </c>
      <c r="C181" s="8"/>
      <c r="D181" s="8"/>
      <c r="E181" s="8"/>
      <c r="F181" s="8"/>
      <c r="G181" s="8"/>
      <c r="H181" s="8"/>
      <c r="I181" s="8"/>
      <c r="J181" s="8"/>
      <c r="K181" s="7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</row>
    <row r="182" spans="2:47" ht="15.75" customHeight="1">
      <c r="B182" s="7">
        <v>174</v>
      </c>
      <c r="C182" s="8"/>
      <c r="D182" s="8"/>
      <c r="E182" s="8"/>
      <c r="F182" s="8"/>
      <c r="G182" s="8"/>
      <c r="H182" s="8"/>
      <c r="I182" s="8"/>
      <c r="J182" s="8"/>
      <c r="K182" s="7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</row>
    <row r="183" spans="2:47" ht="15.75" customHeight="1">
      <c r="B183" s="7">
        <v>175</v>
      </c>
      <c r="C183" s="8"/>
      <c r="D183" s="8"/>
      <c r="E183" s="8"/>
      <c r="F183" s="8"/>
      <c r="G183" s="8"/>
      <c r="H183" s="8"/>
      <c r="I183" s="8"/>
      <c r="J183" s="8"/>
      <c r="K183" s="7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</row>
    <row r="184" spans="2:47" ht="15.75" customHeight="1">
      <c r="B184" s="7">
        <v>176</v>
      </c>
      <c r="C184" s="8"/>
      <c r="D184" s="8"/>
      <c r="E184" s="8"/>
      <c r="F184" s="8"/>
      <c r="G184" s="8"/>
      <c r="H184" s="8"/>
      <c r="I184" s="8"/>
      <c r="J184" s="8"/>
      <c r="K184" s="7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</row>
    <row r="185" spans="2:47" ht="15.75" customHeight="1">
      <c r="B185" s="7">
        <v>177</v>
      </c>
      <c r="C185" s="8"/>
      <c r="D185" s="8"/>
      <c r="E185" s="8"/>
      <c r="F185" s="8"/>
      <c r="G185" s="8"/>
      <c r="H185" s="8"/>
      <c r="I185" s="8"/>
      <c r="J185" s="8"/>
      <c r="K185" s="7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</row>
    <row r="186" spans="2:47" ht="15.75" customHeight="1">
      <c r="B186" s="7">
        <v>178</v>
      </c>
      <c r="C186" s="8"/>
      <c r="D186" s="8"/>
      <c r="E186" s="8"/>
      <c r="F186" s="8"/>
      <c r="G186" s="8"/>
      <c r="H186" s="8"/>
      <c r="I186" s="8"/>
      <c r="J186" s="8"/>
      <c r="K186" s="7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</row>
    <row r="187" spans="2:47" ht="15.75" customHeight="1">
      <c r="B187" s="7">
        <v>179</v>
      </c>
      <c r="C187" s="8"/>
      <c r="D187" s="8"/>
      <c r="E187" s="8"/>
      <c r="F187" s="8"/>
      <c r="G187" s="8"/>
      <c r="H187" s="8"/>
      <c r="I187" s="8"/>
      <c r="J187" s="8"/>
      <c r="K187" s="7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</row>
    <row r="188" spans="2:47" ht="15.75" customHeight="1">
      <c r="B188" s="7">
        <v>180</v>
      </c>
      <c r="C188" s="8"/>
      <c r="D188" s="8"/>
      <c r="E188" s="8"/>
      <c r="F188" s="8"/>
      <c r="G188" s="8"/>
      <c r="H188" s="8"/>
      <c r="I188" s="8"/>
      <c r="J188" s="8"/>
      <c r="K188" s="7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</row>
    <row r="189" spans="2:47" ht="15.75" customHeight="1">
      <c r="B189" s="55" t="s">
        <v>28</v>
      </c>
      <c r="C189" s="53"/>
      <c r="D189" s="54"/>
      <c r="E189" s="10">
        <f t="shared" ref="E189:AU189" si="0">SUM(E9:E188)</f>
        <v>0</v>
      </c>
      <c r="F189" s="10">
        <f t="shared" si="0"/>
        <v>0</v>
      </c>
      <c r="G189" s="10">
        <f t="shared" si="0"/>
        <v>0</v>
      </c>
      <c r="H189" s="10">
        <f t="shared" si="0"/>
        <v>0</v>
      </c>
      <c r="I189" s="10">
        <f t="shared" si="0"/>
        <v>0</v>
      </c>
      <c r="J189" s="10">
        <f t="shared" si="0"/>
        <v>0</v>
      </c>
      <c r="K189" s="10">
        <f t="shared" si="0"/>
        <v>0</v>
      </c>
      <c r="L189" s="7">
        <f t="shared" si="0"/>
        <v>0</v>
      </c>
      <c r="M189" s="7">
        <f t="shared" si="0"/>
        <v>0</v>
      </c>
      <c r="N189" s="7">
        <f t="shared" si="0"/>
        <v>0</v>
      </c>
      <c r="O189" s="7">
        <f t="shared" si="0"/>
        <v>0</v>
      </c>
      <c r="P189" s="7">
        <f t="shared" si="0"/>
        <v>0</v>
      </c>
      <c r="Q189" s="7">
        <f t="shared" si="0"/>
        <v>0</v>
      </c>
      <c r="R189" s="7">
        <f t="shared" si="0"/>
        <v>0</v>
      </c>
      <c r="S189" s="7">
        <f t="shared" si="0"/>
        <v>0</v>
      </c>
      <c r="T189" s="7">
        <f t="shared" si="0"/>
        <v>0</v>
      </c>
      <c r="U189" s="7">
        <f t="shared" si="0"/>
        <v>0</v>
      </c>
      <c r="V189" s="7">
        <f t="shared" si="0"/>
        <v>0</v>
      </c>
      <c r="W189" s="7">
        <f t="shared" si="0"/>
        <v>0</v>
      </c>
      <c r="X189" s="7">
        <f t="shared" si="0"/>
        <v>0</v>
      </c>
      <c r="Y189" s="7">
        <f t="shared" si="0"/>
        <v>0</v>
      </c>
      <c r="Z189" s="7">
        <f t="shared" si="0"/>
        <v>0</v>
      </c>
      <c r="AA189" s="7">
        <f t="shared" si="0"/>
        <v>0</v>
      </c>
      <c r="AB189" s="7">
        <f t="shared" si="0"/>
        <v>0</v>
      </c>
      <c r="AC189" s="7">
        <f t="shared" si="0"/>
        <v>0</v>
      </c>
      <c r="AD189" s="7">
        <f t="shared" si="0"/>
        <v>0</v>
      </c>
      <c r="AE189" s="7">
        <f t="shared" si="0"/>
        <v>0</v>
      </c>
      <c r="AF189" s="7">
        <f t="shared" si="0"/>
        <v>0</v>
      </c>
      <c r="AG189" s="7">
        <f t="shared" si="0"/>
        <v>0</v>
      </c>
      <c r="AH189" s="7">
        <f t="shared" si="0"/>
        <v>0</v>
      </c>
      <c r="AI189" s="7">
        <f t="shared" si="0"/>
        <v>0</v>
      </c>
      <c r="AJ189" s="7">
        <f t="shared" si="0"/>
        <v>0</v>
      </c>
      <c r="AK189" s="7">
        <f t="shared" si="0"/>
        <v>0</v>
      </c>
      <c r="AL189" s="7">
        <f t="shared" si="0"/>
        <v>0</v>
      </c>
      <c r="AM189" s="7">
        <f t="shared" si="0"/>
        <v>0</v>
      </c>
      <c r="AN189" s="7">
        <f t="shared" si="0"/>
        <v>0</v>
      </c>
      <c r="AO189" s="7">
        <f t="shared" si="0"/>
        <v>0</v>
      </c>
      <c r="AP189" s="7">
        <f t="shared" si="0"/>
        <v>0</v>
      </c>
      <c r="AQ189" s="7">
        <f t="shared" si="0"/>
        <v>0</v>
      </c>
      <c r="AR189" s="7">
        <f t="shared" si="0"/>
        <v>0</v>
      </c>
      <c r="AS189" s="7">
        <f t="shared" si="0"/>
        <v>0</v>
      </c>
      <c r="AT189" s="7">
        <f t="shared" si="0"/>
        <v>0</v>
      </c>
      <c r="AU189" s="7">
        <f t="shared" si="0"/>
        <v>0</v>
      </c>
    </row>
    <row r="190" spans="2:47" ht="15.75" customHeight="1">
      <c r="B190" s="55" t="s">
        <v>29</v>
      </c>
      <c r="C190" s="53"/>
      <c r="D190" s="54"/>
      <c r="E190" s="11"/>
      <c r="F190" s="11"/>
      <c r="G190" s="11"/>
      <c r="H190" s="11"/>
      <c r="I190" s="11"/>
      <c r="J190" s="11"/>
      <c r="K190" s="12" t="e">
        <f>K189*100/K189</f>
        <v>#DIV/0!</v>
      </c>
      <c r="L190" s="14" t="e">
        <f>L189*100/K189</f>
        <v>#DIV/0!</v>
      </c>
      <c r="M190" s="14" t="e">
        <f>M189*100/K189</f>
        <v>#DIV/0!</v>
      </c>
      <c r="N190" s="14" t="e">
        <f>N189*100/K189</f>
        <v>#DIV/0!</v>
      </c>
      <c r="O190" s="14" t="e">
        <f>O189*100/K189</f>
        <v>#DIV/0!</v>
      </c>
      <c r="P190" s="14" t="e">
        <f>P189*100/K189</f>
        <v>#DIV/0!</v>
      </c>
      <c r="Q190" s="14" t="e">
        <f>Q189*100/K189</f>
        <v>#DIV/0!</v>
      </c>
      <c r="R190" s="14" t="e">
        <f>R189*100/K189</f>
        <v>#DIV/0!</v>
      </c>
      <c r="S190" s="14" t="e">
        <f>S189*100/K189</f>
        <v>#DIV/0!</v>
      </c>
      <c r="T190" s="14" t="e">
        <f>T189*100/K189</f>
        <v>#DIV/0!</v>
      </c>
      <c r="U190" s="14" t="e">
        <f>U189*100/K189</f>
        <v>#DIV/0!</v>
      </c>
      <c r="V190" s="14" t="e">
        <f>V189*100/K189</f>
        <v>#DIV/0!</v>
      </c>
      <c r="W190" s="14" t="e">
        <f>W189*100/K189</f>
        <v>#DIV/0!</v>
      </c>
      <c r="X190" s="14" t="e">
        <f>X189*100/K189</f>
        <v>#DIV/0!</v>
      </c>
      <c r="Y190" s="14" t="e">
        <f>Y189*100/K189</f>
        <v>#DIV/0!</v>
      </c>
      <c r="Z190" s="14" t="e">
        <f>Z189*100/K189</f>
        <v>#DIV/0!</v>
      </c>
      <c r="AA190" s="14" t="e">
        <f>AA189*100/K189</f>
        <v>#DIV/0!</v>
      </c>
      <c r="AB190" s="14" t="e">
        <f>AB189*100/K189</f>
        <v>#DIV/0!</v>
      </c>
      <c r="AC190" s="14" t="e">
        <f>AC189*100/K189</f>
        <v>#DIV/0!</v>
      </c>
      <c r="AD190" s="14" t="e">
        <f>AD189*100/K189</f>
        <v>#DIV/0!</v>
      </c>
      <c r="AE190" s="14" t="e">
        <f>AE189*100/K189</f>
        <v>#DIV/0!</v>
      </c>
      <c r="AF190" s="14" t="e">
        <f>AF189*100/K189</f>
        <v>#DIV/0!</v>
      </c>
      <c r="AG190" s="14" t="e">
        <f>AG189*100/K189</f>
        <v>#DIV/0!</v>
      </c>
      <c r="AH190" s="14" t="e">
        <f>AH189*100/K189</f>
        <v>#DIV/0!</v>
      </c>
      <c r="AI190" s="14" t="e">
        <f>AI189*100/K189</f>
        <v>#DIV/0!</v>
      </c>
      <c r="AJ190" s="14" t="e">
        <f>AJ189*100/K189</f>
        <v>#DIV/0!</v>
      </c>
      <c r="AK190" s="14" t="e">
        <f>AK189*100/K189</f>
        <v>#DIV/0!</v>
      </c>
      <c r="AL190" s="14" t="e">
        <f>AL189*100/K189</f>
        <v>#DIV/0!</v>
      </c>
      <c r="AM190" s="14" t="e">
        <f>AM189*100/K189</f>
        <v>#DIV/0!</v>
      </c>
      <c r="AN190" s="14" t="e">
        <f>AN189*100/K189</f>
        <v>#DIV/0!</v>
      </c>
      <c r="AO190" s="14" t="e">
        <f>AO189*100/K189</f>
        <v>#DIV/0!</v>
      </c>
      <c r="AP190" s="14" t="e">
        <f>AP189*100/K189</f>
        <v>#DIV/0!</v>
      </c>
      <c r="AQ190" s="14" t="e">
        <f>AQ189*100/K189</f>
        <v>#DIV/0!</v>
      </c>
      <c r="AR190" s="14" t="e">
        <f>AR189*100/K189</f>
        <v>#DIV/0!</v>
      </c>
      <c r="AS190" s="14" t="e">
        <f>AS189*100/K189</f>
        <v>#DIV/0!</v>
      </c>
      <c r="AT190" s="14" t="e">
        <f>AT189*100/K189</f>
        <v>#DIV/0!</v>
      </c>
      <c r="AU190" s="14" t="e">
        <f>AU189*100/K189</f>
        <v>#DIV/0!</v>
      </c>
    </row>
    <row r="191" spans="2:47" ht="15.75" customHeight="1"/>
    <row r="192" spans="2:47" ht="15.75" customHeight="1"/>
    <row r="193" spans="3:11" ht="15.75" customHeight="1"/>
    <row r="194" spans="3:11" ht="15.75" customHeight="1">
      <c r="C194" s="18" t="s">
        <v>46</v>
      </c>
      <c r="D194" s="18"/>
      <c r="E194" s="18"/>
      <c r="F194" s="18"/>
      <c r="G194" s="18"/>
      <c r="H194" s="18"/>
      <c r="I194" s="18"/>
      <c r="J194" s="19"/>
      <c r="K194" s="19"/>
    </row>
    <row r="195" spans="3:11" ht="15.75" customHeight="1"/>
    <row r="196" spans="3:11" ht="15.75" customHeight="1"/>
    <row r="197" spans="3:11" ht="15.75" customHeight="1"/>
    <row r="198" spans="3:11" ht="15.75" customHeight="1"/>
    <row r="199" spans="3:11" ht="15.75" customHeight="1"/>
    <row r="200" spans="3:11" ht="15.75" customHeight="1"/>
    <row r="201" spans="3:11" ht="15.75" customHeight="1"/>
    <row r="202" spans="3:11" ht="15.75" customHeight="1"/>
    <row r="203" spans="3:11" ht="15.75" customHeight="1"/>
    <row r="204" spans="3:11" ht="15.75" customHeight="1"/>
    <row r="205" spans="3:11" ht="15.75" customHeight="1"/>
    <row r="206" spans="3:11" ht="15.75" customHeight="1"/>
    <row r="207" spans="3:11" ht="15.75" customHeight="1"/>
    <row r="208" spans="3:11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9">
    <mergeCell ref="G6:J6"/>
    <mergeCell ref="L6:N6"/>
    <mergeCell ref="O6:Z6"/>
    <mergeCell ref="AA6:AC6"/>
    <mergeCell ref="E7:E8"/>
    <mergeCell ref="F7:F8"/>
    <mergeCell ref="J7:J8"/>
    <mergeCell ref="L7:L8"/>
    <mergeCell ref="M7:M8"/>
    <mergeCell ref="N7:N8"/>
    <mergeCell ref="O7:Q7"/>
    <mergeCell ref="B189:D189"/>
    <mergeCell ref="B190:D190"/>
    <mergeCell ref="G7:G8"/>
    <mergeCell ref="H7:H8"/>
    <mergeCell ref="I7:I8"/>
    <mergeCell ref="AD6:AR6"/>
    <mergeCell ref="AS6:AU6"/>
    <mergeCell ref="C2:K2"/>
    <mergeCell ref="AT2:AU2"/>
    <mergeCell ref="B6:B8"/>
    <mergeCell ref="C6:C8"/>
    <mergeCell ref="D6:D8"/>
    <mergeCell ref="E6:F6"/>
    <mergeCell ref="K6:K8"/>
    <mergeCell ref="R7:T7"/>
    <mergeCell ref="U7:W7"/>
    <mergeCell ref="X7:Z7"/>
    <mergeCell ref="AA7:AA8"/>
    <mergeCell ref="AB7:AB8"/>
    <mergeCell ref="AC7:AC8"/>
    <mergeCell ref="AD7:AF7"/>
    <mergeCell ref="AT7:AT8"/>
    <mergeCell ref="AU7:AU8"/>
    <mergeCell ref="AG7:AI7"/>
    <mergeCell ref="AJ7:AL7"/>
    <mergeCell ref="AM7:AO7"/>
    <mergeCell ref="AP7:AR7"/>
    <mergeCell ref="AS7:AS8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V1000"/>
  <sheetViews>
    <sheetView tabSelected="1" workbookViewId="0">
      <pane ySplit="8" topLeftCell="A123" activePane="bottomLeft" state="frozen"/>
      <selection pane="bottomLeft" activeCell="D131" sqref="D131"/>
    </sheetView>
  </sheetViews>
  <sheetFormatPr defaultColWidth="14.42578125" defaultRowHeight="15" customHeight="1"/>
  <cols>
    <col min="1" max="1" width="8.7109375" customWidth="1"/>
    <col min="2" max="2" width="6" customWidth="1"/>
    <col min="3" max="4" width="35.7109375" customWidth="1"/>
    <col min="5" max="10" width="5.7109375" customWidth="1"/>
    <col min="11" max="47" width="10.7109375" customWidth="1"/>
  </cols>
  <sheetData>
    <row r="1" spans="2:48" ht="15.7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2:48" ht="15.75">
      <c r="B2" s="1"/>
      <c r="C2" s="63" t="s">
        <v>47</v>
      </c>
      <c r="D2" s="62"/>
      <c r="E2" s="62"/>
      <c r="F2" s="62"/>
      <c r="G2" s="62"/>
      <c r="H2" s="62"/>
      <c r="I2" s="62"/>
      <c r="J2" s="62"/>
      <c r="K2" s="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S2" s="1"/>
      <c r="AT2" s="64" t="s">
        <v>1</v>
      </c>
      <c r="AU2" s="62"/>
    </row>
    <row r="3" spans="2:48" ht="15.75">
      <c r="B3" s="1"/>
      <c r="C3" s="1" t="s">
        <v>32</v>
      </c>
      <c r="D3" s="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1"/>
    </row>
    <row r="4" spans="2:48" ht="15.75">
      <c r="B4" s="1"/>
      <c r="C4" s="1" t="s">
        <v>3</v>
      </c>
      <c r="D4" s="4" t="s">
        <v>88</v>
      </c>
      <c r="E4" s="1"/>
      <c r="F4" s="1"/>
      <c r="G4" s="1"/>
      <c r="H4" s="1"/>
      <c r="I4" s="1"/>
      <c r="J4" s="1"/>
      <c r="K4" s="1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2:48" ht="15.7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2:48" ht="38.25" customHeight="1">
      <c r="B6" s="57" t="s">
        <v>4</v>
      </c>
      <c r="C6" s="50" t="s">
        <v>48</v>
      </c>
      <c r="D6" s="50" t="s">
        <v>49</v>
      </c>
      <c r="E6" s="52" t="s">
        <v>7</v>
      </c>
      <c r="F6" s="54"/>
      <c r="G6" s="52" t="s">
        <v>8</v>
      </c>
      <c r="H6" s="53"/>
      <c r="I6" s="53"/>
      <c r="J6" s="54"/>
      <c r="K6" s="50" t="s">
        <v>9</v>
      </c>
      <c r="L6" s="60" t="s">
        <v>10</v>
      </c>
      <c r="M6" s="53"/>
      <c r="N6" s="54"/>
      <c r="O6" s="52" t="s">
        <v>11</v>
      </c>
      <c r="P6" s="53"/>
      <c r="Q6" s="53"/>
      <c r="R6" s="53"/>
      <c r="S6" s="53"/>
      <c r="T6" s="53"/>
      <c r="U6" s="53"/>
      <c r="V6" s="53"/>
      <c r="W6" s="53"/>
      <c r="X6" s="53"/>
      <c r="Y6" s="53"/>
      <c r="Z6" s="54"/>
      <c r="AA6" s="52" t="s">
        <v>44</v>
      </c>
      <c r="AB6" s="53"/>
      <c r="AC6" s="54"/>
      <c r="AD6" s="52" t="s">
        <v>13</v>
      </c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4"/>
      <c r="AS6" s="52" t="s">
        <v>14</v>
      </c>
      <c r="AT6" s="53"/>
      <c r="AU6" s="54"/>
    </row>
    <row r="7" spans="2:48">
      <c r="B7" s="58"/>
      <c r="C7" s="58"/>
      <c r="D7" s="58"/>
      <c r="E7" s="56" t="s">
        <v>15</v>
      </c>
      <c r="F7" s="56" t="s">
        <v>16</v>
      </c>
      <c r="G7" s="56" t="s">
        <v>17</v>
      </c>
      <c r="H7" s="56" t="s">
        <v>18</v>
      </c>
      <c r="I7" s="56" t="s">
        <v>33</v>
      </c>
      <c r="J7" s="59" t="s">
        <v>20</v>
      </c>
      <c r="K7" s="58"/>
      <c r="L7" s="50" t="s">
        <v>21</v>
      </c>
      <c r="M7" s="50" t="s">
        <v>22</v>
      </c>
      <c r="N7" s="50" t="s">
        <v>23</v>
      </c>
      <c r="O7" s="52" t="s">
        <v>24</v>
      </c>
      <c r="P7" s="53"/>
      <c r="Q7" s="54"/>
      <c r="R7" s="52" t="s">
        <v>25</v>
      </c>
      <c r="S7" s="53"/>
      <c r="T7" s="54"/>
      <c r="U7" s="52" t="s">
        <v>45</v>
      </c>
      <c r="V7" s="53"/>
      <c r="W7" s="54"/>
      <c r="X7" s="52" t="s">
        <v>39</v>
      </c>
      <c r="Y7" s="53"/>
      <c r="Z7" s="54"/>
      <c r="AA7" s="50" t="s">
        <v>21</v>
      </c>
      <c r="AB7" s="50" t="s">
        <v>22</v>
      </c>
      <c r="AC7" s="50" t="s">
        <v>23</v>
      </c>
      <c r="AD7" s="52" t="s">
        <v>34</v>
      </c>
      <c r="AE7" s="53"/>
      <c r="AF7" s="54"/>
      <c r="AG7" s="52" t="s">
        <v>26</v>
      </c>
      <c r="AH7" s="53"/>
      <c r="AI7" s="54"/>
      <c r="AJ7" s="52" t="s">
        <v>35</v>
      </c>
      <c r="AK7" s="53"/>
      <c r="AL7" s="54"/>
      <c r="AM7" s="52" t="s">
        <v>36</v>
      </c>
      <c r="AN7" s="53"/>
      <c r="AO7" s="54"/>
      <c r="AP7" s="52" t="s">
        <v>27</v>
      </c>
      <c r="AQ7" s="53"/>
      <c r="AR7" s="54"/>
      <c r="AS7" s="50" t="s">
        <v>21</v>
      </c>
      <c r="AT7" s="50" t="s">
        <v>22</v>
      </c>
      <c r="AU7" s="50" t="s">
        <v>23</v>
      </c>
    </row>
    <row r="8" spans="2:48" ht="66" customHeight="1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6" t="s">
        <v>21</v>
      </c>
      <c r="P8" s="6" t="s">
        <v>22</v>
      </c>
      <c r="Q8" s="6" t="s">
        <v>23</v>
      </c>
      <c r="R8" s="6" t="s">
        <v>21</v>
      </c>
      <c r="S8" s="6" t="s">
        <v>22</v>
      </c>
      <c r="T8" s="6" t="s">
        <v>23</v>
      </c>
      <c r="U8" s="6" t="s">
        <v>21</v>
      </c>
      <c r="V8" s="6" t="s">
        <v>22</v>
      </c>
      <c r="W8" s="6" t="s">
        <v>23</v>
      </c>
      <c r="X8" s="6" t="s">
        <v>21</v>
      </c>
      <c r="Y8" s="6" t="s">
        <v>22</v>
      </c>
      <c r="Z8" s="6" t="s">
        <v>23</v>
      </c>
      <c r="AA8" s="51"/>
      <c r="AB8" s="51"/>
      <c r="AC8" s="51"/>
      <c r="AD8" s="21" t="s">
        <v>21</v>
      </c>
      <c r="AE8" s="21" t="s">
        <v>22</v>
      </c>
      <c r="AF8" s="21" t="s">
        <v>23</v>
      </c>
      <c r="AG8" s="21" t="s">
        <v>21</v>
      </c>
      <c r="AH8" s="21" t="s">
        <v>22</v>
      </c>
      <c r="AI8" s="21" t="s">
        <v>23</v>
      </c>
      <c r="AJ8" s="21" t="s">
        <v>21</v>
      </c>
      <c r="AK8" s="21" t="s">
        <v>22</v>
      </c>
      <c r="AL8" s="21" t="s">
        <v>23</v>
      </c>
      <c r="AM8" s="21" t="s">
        <v>21</v>
      </c>
      <c r="AN8" s="21" t="s">
        <v>22</v>
      </c>
      <c r="AO8" s="21" t="s">
        <v>23</v>
      </c>
      <c r="AP8" s="6" t="s">
        <v>21</v>
      </c>
      <c r="AQ8" s="6" t="s">
        <v>22</v>
      </c>
      <c r="AR8" s="6" t="s">
        <v>23</v>
      </c>
      <c r="AS8" s="51"/>
      <c r="AT8" s="51"/>
      <c r="AU8" s="51"/>
    </row>
    <row r="9" spans="2:48" ht="15.75">
      <c r="B9" s="7">
        <v>1</v>
      </c>
      <c r="C9" s="8" t="s">
        <v>90</v>
      </c>
      <c r="D9" s="8" t="s">
        <v>89</v>
      </c>
      <c r="E9" s="8"/>
      <c r="F9" s="8">
        <v>1</v>
      </c>
      <c r="G9" s="8"/>
      <c r="H9" s="8">
        <v>1</v>
      </c>
      <c r="I9" s="8"/>
      <c r="J9" s="8"/>
      <c r="K9" s="7">
        <v>12</v>
      </c>
      <c r="L9" s="7">
        <v>3</v>
      </c>
      <c r="M9" s="8">
        <v>9</v>
      </c>
      <c r="N9" s="8">
        <v>0</v>
      </c>
      <c r="O9" s="8">
        <v>3</v>
      </c>
      <c r="P9" s="8">
        <v>9</v>
      </c>
      <c r="Q9" s="8">
        <v>0</v>
      </c>
      <c r="R9" s="8">
        <v>3</v>
      </c>
      <c r="S9" s="8">
        <v>9</v>
      </c>
      <c r="T9" s="8">
        <v>0</v>
      </c>
      <c r="U9" s="8">
        <v>3</v>
      </c>
      <c r="V9" s="8">
        <v>9</v>
      </c>
      <c r="W9" s="8">
        <v>0</v>
      </c>
      <c r="X9" s="8">
        <v>3</v>
      </c>
      <c r="Y9" s="8">
        <v>9</v>
      </c>
      <c r="Z9" s="8">
        <v>0</v>
      </c>
      <c r="AA9" s="8">
        <v>3</v>
      </c>
      <c r="AB9" s="8">
        <v>9</v>
      </c>
      <c r="AC9" s="8">
        <v>0</v>
      </c>
      <c r="AD9" s="8">
        <v>2</v>
      </c>
      <c r="AE9" s="8">
        <v>10</v>
      </c>
      <c r="AF9" s="8">
        <v>0</v>
      </c>
      <c r="AG9" s="8">
        <v>2</v>
      </c>
      <c r="AH9" s="8">
        <v>10</v>
      </c>
      <c r="AI9" s="8">
        <v>0</v>
      </c>
      <c r="AJ9" s="8">
        <v>2</v>
      </c>
      <c r="AK9" s="8">
        <v>10</v>
      </c>
      <c r="AL9" s="8">
        <v>0</v>
      </c>
      <c r="AM9" s="8">
        <v>2</v>
      </c>
      <c r="AN9" s="8">
        <v>10</v>
      </c>
      <c r="AO9" s="8">
        <v>0</v>
      </c>
      <c r="AP9" s="8">
        <v>2</v>
      </c>
      <c r="AQ9" s="8">
        <v>10</v>
      </c>
      <c r="AR9" s="8">
        <v>0</v>
      </c>
      <c r="AS9" s="8">
        <v>3</v>
      </c>
      <c r="AT9" s="8">
        <v>9</v>
      </c>
      <c r="AU9" s="8">
        <v>0</v>
      </c>
    </row>
    <row r="10" spans="2:48" ht="15.75">
      <c r="B10" s="7">
        <v>2</v>
      </c>
      <c r="C10" s="8"/>
      <c r="D10" s="8"/>
      <c r="E10" s="8"/>
      <c r="F10" s="8"/>
      <c r="G10" s="8"/>
      <c r="H10" s="8"/>
      <c r="I10" s="8"/>
      <c r="J10" s="8"/>
      <c r="K10" s="7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2:48" ht="15.75">
      <c r="B11" s="7">
        <v>3</v>
      </c>
      <c r="C11" s="8"/>
      <c r="D11" s="8"/>
      <c r="E11" s="8"/>
      <c r="F11" s="8"/>
      <c r="G11" s="8"/>
      <c r="H11" s="8"/>
      <c r="I11" s="8"/>
      <c r="J11" s="8"/>
      <c r="K11" s="7"/>
      <c r="L11" s="7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</row>
    <row r="12" spans="2:48" ht="15.75">
      <c r="B12" s="7">
        <v>4</v>
      </c>
      <c r="C12" s="8"/>
      <c r="D12" s="8"/>
      <c r="E12" s="8"/>
      <c r="F12" s="8"/>
      <c r="G12" s="8"/>
      <c r="H12" s="8"/>
      <c r="I12" s="8"/>
      <c r="J12" s="8"/>
      <c r="K12" s="7"/>
      <c r="L12" s="7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</row>
    <row r="13" spans="2:48" ht="15.75">
      <c r="B13" s="7">
        <v>5</v>
      </c>
      <c r="C13" s="8"/>
      <c r="D13" s="8"/>
      <c r="E13" s="8"/>
      <c r="F13" s="8"/>
      <c r="G13" s="8"/>
      <c r="H13" s="8"/>
      <c r="I13" s="8"/>
      <c r="J13" s="8"/>
      <c r="K13" s="7"/>
      <c r="L13" s="7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</row>
    <row r="14" spans="2:48" ht="15.75">
      <c r="B14" s="7">
        <v>6</v>
      </c>
      <c r="C14" s="8"/>
      <c r="D14" s="8"/>
      <c r="E14" s="8"/>
      <c r="F14" s="8"/>
      <c r="G14" s="8"/>
      <c r="H14" s="8"/>
      <c r="I14" s="8"/>
      <c r="J14" s="8"/>
      <c r="K14" s="7"/>
      <c r="L14" s="7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49"/>
    </row>
    <row r="15" spans="2:48" ht="15.75">
      <c r="B15" s="7">
        <v>7</v>
      </c>
      <c r="C15" s="8"/>
      <c r="D15" s="8"/>
      <c r="E15" s="8"/>
      <c r="F15" s="8"/>
      <c r="G15" s="8"/>
      <c r="H15" s="8"/>
      <c r="I15" s="8"/>
      <c r="J15" s="8"/>
      <c r="K15" s="7"/>
      <c r="L15" s="7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</row>
    <row r="16" spans="2:48" ht="15.75">
      <c r="B16" s="7">
        <v>8</v>
      </c>
      <c r="C16" s="8"/>
      <c r="D16" s="8"/>
      <c r="E16" s="8"/>
      <c r="F16" s="8"/>
      <c r="G16" s="8"/>
      <c r="H16" s="8"/>
      <c r="I16" s="8"/>
      <c r="J16" s="8"/>
      <c r="K16" s="7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</row>
    <row r="17" spans="2:47" ht="15.75">
      <c r="B17" s="7">
        <v>9</v>
      </c>
      <c r="C17" s="8"/>
      <c r="D17" s="8"/>
      <c r="E17" s="8"/>
      <c r="F17" s="8"/>
      <c r="G17" s="8"/>
      <c r="H17" s="8"/>
      <c r="I17" s="8"/>
      <c r="J17" s="8"/>
      <c r="K17" s="7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</row>
    <row r="18" spans="2:47" ht="15.75">
      <c r="B18" s="7">
        <v>10</v>
      </c>
      <c r="C18" s="8"/>
      <c r="D18" s="8"/>
      <c r="E18" s="8"/>
      <c r="F18" s="8"/>
      <c r="G18" s="8"/>
      <c r="H18" s="8"/>
      <c r="I18" s="8"/>
      <c r="J18" s="8"/>
      <c r="K18" s="7"/>
      <c r="L18" s="7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</row>
    <row r="19" spans="2:47" ht="15.75">
      <c r="B19" s="7">
        <v>11</v>
      </c>
      <c r="C19" s="8"/>
      <c r="D19" s="8"/>
      <c r="E19" s="8"/>
      <c r="F19" s="8"/>
      <c r="G19" s="8"/>
      <c r="H19" s="8"/>
      <c r="I19" s="8"/>
      <c r="J19" s="8"/>
      <c r="K19" s="7"/>
      <c r="L19" s="7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</row>
    <row r="20" spans="2:47" ht="15.75">
      <c r="B20" s="7">
        <v>12</v>
      </c>
      <c r="C20" s="8"/>
      <c r="D20" s="8"/>
      <c r="E20" s="8"/>
      <c r="F20" s="8"/>
      <c r="G20" s="8"/>
      <c r="H20" s="8"/>
      <c r="I20" s="8"/>
      <c r="J20" s="8"/>
      <c r="K20" s="7"/>
      <c r="L20" s="7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</row>
    <row r="21" spans="2:47" ht="15.75" customHeight="1">
      <c r="B21" s="7">
        <v>13</v>
      </c>
      <c r="C21" s="8"/>
      <c r="D21" s="8"/>
      <c r="E21" s="8"/>
      <c r="F21" s="8"/>
      <c r="G21" s="8"/>
      <c r="H21" s="8"/>
      <c r="I21" s="8"/>
      <c r="J21" s="8"/>
      <c r="K21" s="7"/>
      <c r="L21" s="7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</row>
    <row r="22" spans="2:47" ht="15.75" customHeight="1">
      <c r="B22" s="7">
        <v>14</v>
      </c>
      <c r="C22" s="8"/>
      <c r="D22" s="8"/>
      <c r="E22" s="8"/>
      <c r="F22" s="8"/>
      <c r="G22" s="8"/>
      <c r="H22" s="8"/>
      <c r="I22" s="8"/>
      <c r="J22" s="8"/>
      <c r="K22" s="7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</row>
    <row r="23" spans="2:47" ht="15.75" customHeight="1">
      <c r="B23" s="7">
        <v>15</v>
      </c>
      <c r="C23" s="8"/>
      <c r="D23" s="8"/>
      <c r="E23" s="8"/>
      <c r="F23" s="8"/>
      <c r="G23" s="8"/>
      <c r="H23" s="8"/>
      <c r="I23" s="8"/>
      <c r="J23" s="8"/>
      <c r="K23" s="7"/>
      <c r="L23" s="7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</row>
    <row r="24" spans="2:47" ht="15.75" customHeight="1">
      <c r="B24" s="7">
        <v>16</v>
      </c>
      <c r="C24" s="8"/>
      <c r="D24" s="8"/>
      <c r="E24" s="8"/>
      <c r="F24" s="8"/>
      <c r="G24" s="8"/>
      <c r="H24" s="8"/>
      <c r="I24" s="8"/>
      <c r="J24" s="8"/>
      <c r="K24" s="7"/>
      <c r="L24" s="7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2:47" ht="15.75" customHeight="1">
      <c r="B25" s="7">
        <v>17</v>
      </c>
      <c r="C25" s="8"/>
      <c r="D25" s="8"/>
      <c r="E25" s="8"/>
      <c r="F25" s="8"/>
      <c r="G25" s="8"/>
      <c r="H25" s="8"/>
      <c r="I25" s="8"/>
      <c r="J25" s="8"/>
      <c r="K25" s="7"/>
      <c r="L25" s="7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2:47" ht="15.75" customHeight="1">
      <c r="B26" s="7">
        <v>18</v>
      </c>
      <c r="C26" s="8"/>
      <c r="D26" s="8"/>
      <c r="E26" s="8"/>
      <c r="F26" s="8"/>
      <c r="G26" s="8"/>
      <c r="H26" s="8"/>
      <c r="I26" s="8"/>
      <c r="J26" s="8"/>
      <c r="K26" s="7"/>
      <c r="L26" s="7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2:47" ht="15.75" customHeight="1">
      <c r="B27" s="7">
        <v>19</v>
      </c>
      <c r="C27" s="8"/>
      <c r="D27" s="8"/>
      <c r="E27" s="8"/>
      <c r="F27" s="8"/>
      <c r="G27" s="8"/>
      <c r="H27" s="8"/>
      <c r="I27" s="8"/>
      <c r="J27" s="8"/>
      <c r="K27" s="7"/>
      <c r="L27" s="7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</row>
    <row r="28" spans="2:47" ht="15.75" customHeight="1">
      <c r="B28" s="7">
        <v>20</v>
      </c>
      <c r="C28" s="8"/>
      <c r="D28" s="8"/>
      <c r="E28" s="8"/>
      <c r="F28" s="8"/>
      <c r="G28" s="8"/>
      <c r="H28" s="8"/>
      <c r="I28" s="8"/>
      <c r="J28" s="8"/>
      <c r="K28" s="7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</row>
    <row r="29" spans="2:47" ht="15.75" customHeight="1">
      <c r="B29" s="7">
        <v>21</v>
      </c>
      <c r="C29" s="8"/>
      <c r="D29" s="8"/>
      <c r="E29" s="8"/>
      <c r="F29" s="8"/>
      <c r="G29" s="8"/>
      <c r="H29" s="8"/>
      <c r="I29" s="8"/>
      <c r="J29" s="8"/>
      <c r="K29" s="7"/>
      <c r="L29" s="7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</row>
    <row r="30" spans="2:47" ht="15.75" customHeight="1">
      <c r="B30" s="7">
        <v>22</v>
      </c>
      <c r="C30" s="8"/>
      <c r="D30" s="8"/>
      <c r="E30" s="8"/>
      <c r="F30" s="8"/>
      <c r="G30" s="8"/>
      <c r="H30" s="8"/>
      <c r="I30" s="8"/>
      <c r="J30" s="8"/>
      <c r="K30" s="7"/>
      <c r="L30" s="7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</row>
    <row r="31" spans="2:47" ht="15.75" customHeight="1">
      <c r="B31" s="7">
        <v>23</v>
      </c>
      <c r="C31" s="8"/>
      <c r="D31" s="8"/>
      <c r="E31" s="8"/>
      <c r="F31" s="8"/>
      <c r="G31" s="8"/>
      <c r="H31" s="8"/>
      <c r="I31" s="8"/>
      <c r="J31" s="8"/>
      <c r="K31" s="7"/>
      <c r="L31" s="7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</row>
    <row r="32" spans="2:47" ht="15.75" customHeight="1">
      <c r="B32" s="7">
        <v>24</v>
      </c>
      <c r="C32" s="8"/>
      <c r="D32" s="8"/>
      <c r="E32" s="8"/>
      <c r="F32" s="8"/>
      <c r="G32" s="8"/>
      <c r="H32" s="8"/>
      <c r="I32" s="8"/>
      <c r="J32" s="8"/>
      <c r="K32" s="7"/>
      <c r="L32" s="7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</row>
    <row r="33" spans="2:47" ht="15.75" customHeight="1">
      <c r="B33" s="7">
        <v>25</v>
      </c>
      <c r="C33" s="8"/>
      <c r="D33" s="8"/>
      <c r="E33" s="8"/>
      <c r="F33" s="8"/>
      <c r="G33" s="8"/>
      <c r="H33" s="8"/>
      <c r="I33" s="8"/>
      <c r="J33" s="8"/>
      <c r="K33" s="7"/>
      <c r="L33" s="7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</row>
    <row r="34" spans="2:47" ht="15.75" customHeight="1">
      <c r="B34" s="7">
        <v>26</v>
      </c>
      <c r="C34" s="8"/>
      <c r="D34" s="8"/>
      <c r="E34" s="8"/>
      <c r="F34" s="8"/>
      <c r="G34" s="8"/>
      <c r="H34" s="8"/>
      <c r="I34" s="8"/>
      <c r="J34" s="8"/>
      <c r="K34" s="7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</row>
    <row r="35" spans="2:47" ht="15.75" customHeight="1">
      <c r="B35" s="7">
        <v>27</v>
      </c>
      <c r="C35" s="8"/>
      <c r="D35" s="8"/>
      <c r="E35" s="8"/>
      <c r="F35" s="8"/>
      <c r="G35" s="8"/>
      <c r="H35" s="8"/>
      <c r="I35" s="8"/>
      <c r="J35" s="8"/>
      <c r="K35" s="7"/>
      <c r="L35" s="7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</row>
    <row r="36" spans="2:47" ht="15.75" customHeight="1">
      <c r="B36" s="7">
        <v>28</v>
      </c>
      <c r="C36" s="8"/>
      <c r="D36" s="8"/>
      <c r="E36" s="8"/>
      <c r="F36" s="8"/>
      <c r="G36" s="8"/>
      <c r="H36" s="8"/>
      <c r="I36" s="8"/>
      <c r="J36" s="8"/>
      <c r="K36" s="7"/>
      <c r="L36" s="7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</row>
    <row r="37" spans="2:47" ht="15.75" customHeight="1">
      <c r="B37" s="7">
        <v>29</v>
      </c>
      <c r="C37" s="8"/>
      <c r="D37" s="8"/>
      <c r="E37" s="8"/>
      <c r="F37" s="8"/>
      <c r="G37" s="8"/>
      <c r="H37" s="8"/>
      <c r="I37" s="8"/>
      <c r="J37" s="8"/>
      <c r="K37" s="7"/>
      <c r="L37" s="7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2:47" ht="15.75" customHeight="1">
      <c r="B38" s="7">
        <v>30</v>
      </c>
      <c r="C38" s="8"/>
      <c r="D38" s="8"/>
      <c r="E38" s="8"/>
      <c r="F38" s="8"/>
      <c r="G38" s="8"/>
      <c r="H38" s="8"/>
      <c r="I38" s="8"/>
      <c r="J38" s="8"/>
      <c r="K38" s="7"/>
      <c r="L38" s="7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</row>
    <row r="39" spans="2:47" ht="15.75" customHeight="1">
      <c r="B39" s="7">
        <v>31</v>
      </c>
      <c r="C39" s="8"/>
      <c r="D39" s="8"/>
      <c r="E39" s="8"/>
      <c r="F39" s="8"/>
      <c r="G39" s="8"/>
      <c r="H39" s="8"/>
      <c r="I39" s="8"/>
      <c r="J39" s="8"/>
      <c r="K39" s="7"/>
      <c r="L39" s="7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2:47" ht="15.75" customHeight="1">
      <c r="B40" s="7">
        <v>32</v>
      </c>
      <c r="C40" s="8"/>
      <c r="D40" s="8"/>
      <c r="E40" s="8"/>
      <c r="F40" s="8"/>
      <c r="G40" s="8"/>
      <c r="H40" s="8"/>
      <c r="I40" s="8"/>
      <c r="J40" s="8"/>
      <c r="K40" s="7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</row>
    <row r="41" spans="2:47" ht="15.75" customHeight="1">
      <c r="B41" s="7">
        <v>33</v>
      </c>
      <c r="C41" s="8"/>
      <c r="D41" s="8"/>
      <c r="E41" s="8"/>
      <c r="F41" s="8"/>
      <c r="G41" s="8"/>
      <c r="H41" s="8"/>
      <c r="I41" s="8"/>
      <c r="J41" s="8"/>
      <c r="K41" s="7"/>
      <c r="L41" s="7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2:47" ht="15.75" customHeight="1">
      <c r="B42" s="7">
        <v>34</v>
      </c>
      <c r="C42" s="8"/>
      <c r="D42" s="8"/>
      <c r="E42" s="8"/>
      <c r="F42" s="8"/>
      <c r="G42" s="8"/>
      <c r="H42" s="8"/>
      <c r="I42" s="8"/>
      <c r="J42" s="8"/>
      <c r="K42" s="7"/>
      <c r="L42" s="7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</row>
    <row r="43" spans="2:47" ht="15.75" customHeight="1">
      <c r="B43" s="7">
        <v>35</v>
      </c>
      <c r="C43" s="8"/>
      <c r="D43" s="8"/>
      <c r="E43" s="8"/>
      <c r="F43" s="8"/>
      <c r="G43" s="8"/>
      <c r="H43" s="8"/>
      <c r="I43" s="8"/>
      <c r="J43" s="8"/>
      <c r="K43" s="7"/>
      <c r="L43" s="7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2:47" ht="15.75" customHeight="1">
      <c r="B44" s="7">
        <v>36</v>
      </c>
      <c r="C44" s="8"/>
      <c r="D44" s="8"/>
      <c r="E44" s="8"/>
      <c r="F44" s="8"/>
      <c r="G44" s="8"/>
      <c r="H44" s="8"/>
      <c r="I44" s="8"/>
      <c r="J44" s="8"/>
      <c r="K44" s="7"/>
      <c r="L44" s="7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</row>
    <row r="45" spans="2:47" ht="15.75" customHeight="1">
      <c r="B45" s="7">
        <v>37</v>
      </c>
      <c r="C45" s="8"/>
      <c r="D45" s="8"/>
      <c r="E45" s="8"/>
      <c r="F45" s="8"/>
      <c r="G45" s="8"/>
      <c r="H45" s="8"/>
      <c r="I45" s="8"/>
      <c r="J45" s="8"/>
      <c r="K45" s="7"/>
      <c r="L45" s="7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</row>
    <row r="46" spans="2:47" ht="15.75" customHeight="1">
      <c r="B46" s="7">
        <v>38</v>
      </c>
      <c r="C46" s="8"/>
      <c r="D46" s="8"/>
      <c r="E46" s="8"/>
      <c r="F46" s="8"/>
      <c r="G46" s="8"/>
      <c r="H46" s="8"/>
      <c r="I46" s="8"/>
      <c r="J46" s="8"/>
      <c r="K46" s="7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</row>
    <row r="47" spans="2:47" ht="15.75" customHeight="1">
      <c r="B47" s="7">
        <v>39</v>
      </c>
      <c r="C47" s="8"/>
      <c r="D47" s="8"/>
      <c r="E47" s="8"/>
      <c r="F47" s="8"/>
      <c r="G47" s="8"/>
      <c r="H47" s="8"/>
      <c r="I47" s="8"/>
      <c r="J47" s="8"/>
      <c r="K47" s="7"/>
      <c r="L47" s="7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</row>
    <row r="48" spans="2:47" ht="15.75" customHeight="1">
      <c r="B48" s="7">
        <v>40</v>
      </c>
      <c r="C48" s="8"/>
      <c r="D48" s="8"/>
      <c r="E48" s="8"/>
      <c r="F48" s="8"/>
      <c r="G48" s="8"/>
      <c r="H48" s="8"/>
      <c r="I48" s="8"/>
      <c r="J48" s="8"/>
      <c r="K48" s="7"/>
      <c r="L48" s="7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</row>
    <row r="49" spans="2:47" ht="15.75" customHeight="1">
      <c r="B49" s="7">
        <v>41</v>
      </c>
      <c r="C49" s="8"/>
      <c r="D49" s="8"/>
      <c r="E49" s="8"/>
      <c r="F49" s="8"/>
      <c r="G49" s="8"/>
      <c r="H49" s="8"/>
      <c r="I49" s="8"/>
      <c r="J49" s="8"/>
      <c r="K49" s="7"/>
      <c r="L49" s="7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</row>
    <row r="50" spans="2:47" ht="15.75" customHeight="1">
      <c r="B50" s="7">
        <v>42</v>
      </c>
      <c r="C50" s="8"/>
      <c r="D50" s="8"/>
      <c r="E50" s="8"/>
      <c r="F50" s="8"/>
      <c r="G50" s="8"/>
      <c r="H50" s="8"/>
      <c r="I50" s="8"/>
      <c r="J50" s="8"/>
      <c r="K50" s="7"/>
      <c r="L50" s="7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</row>
    <row r="51" spans="2:47" ht="15.75" customHeight="1">
      <c r="B51" s="7">
        <v>43</v>
      </c>
      <c r="C51" s="8"/>
      <c r="D51" s="8"/>
      <c r="E51" s="8"/>
      <c r="F51" s="8"/>
      <c r="G51" s="8"/>
      <c r="H51" s="8"/>
      <c r="I51" s="8"/>
      <c r="J51" s="8"/>
      <c r="K51" s="7"/>
      <c r="L51" s="7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</row>
    <row r="52" spans="2:47" ht="15.75" customHeight="1">
      <c r="B52" s="7">
        <v>44</v>
      </c>
      <c r="C52" s="8"/>
      <c r="D52" s="8"/>
      <c r="E52" s="8"/>
      <c r="F52" s="8"/>
      <c r="G52" s="8"/>
      <c r="H52" s="8"/>
      <c r="I52" s="8"/>
      <c r="J52" s="8"/>
      <c r="K52" s="7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</row>
    <row r="53" spans="2:47" ht="15.75" customHeight="1">
      <c r="B53" s="7">
        <v>45</v>
      </c>
      <c r="C53" s="8"/>
      <c r="D53" s="8"/>
      <c r="E53" s="8"/>
      <c r="F53" s="8"/>
      <c r="G53" s="8"/>
      <c r="H53" s="8"/>
      <c r="I53" s="8"/>
      <c r="J53" s="8"/>
      <c r="K53" s="7"/>
      <c r="L53" s="7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</row>
    <row r="54" spans="2:47" ht="15.75" customHeight="1">
      <c r="B54" s="7">
        <v>46</v>
      </c>
      <c r="C54" s="8"/>
      <c r="D54" s="8"/>
      <c r="E54" s="8"/>
      <c r="F54" s="8"/>
      <c r="G54" s="8"/>
      <c r="H54" s="8"/>
      <c r="I54" s="8"/>
      <c r="J54" s="8"/>
      <c r="K54" s="7"/>
      <c r="L54" s="7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</row>
    <row r="55" spans="2:47" ht="15.75" customHeight="1">
      <c r="B55" s="7">
        <v>47</v>
      </c>
      <c r="C55" s="8"/>
      <c r="D55" s="8"/>
      <c r="E55" s="8"/>
      <c r="F55" s="8"/>
      <c r="G55" s="8"/>
      <c r="H55" s="8"/>
      <c r="I55" s="8"/>
      <c r="J55" s="8"/>
      <c r="K55" s="7"/>
      <c r="L55" s="7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</row>
    <row r="56" spans="2:47" ht="15.75" customHeight="1">
      <c r="B56" s="7">
        <v>48</v>
      </c>
      <c r="C56" s="8"/>
      <c r="D56" s="8"/>
      <c r="E56" s="8"/>
      <c r="F56" s="8"/>
      <c r="G56" s="8"/>
      <c r="H56" s="8"/>
      <c r="I56" s="8"/>
      <c r="J56" s="8"/>
      <c r="K56" s="7"/>
      <c r="L56" s="7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</row>
    <row r="57" spans="2:47" ht="15.75" customHeight="1">
      <c r="B57" s="7">
        <v>49</v>
      </c>
      <c r="C57" s="8"/>
      <c r="D57" s="8"/>
      <c r="E57" s="8"/>
      <c r="F57" s="8"/>
      <c r="G57" s="8"/>
      <c r="H57" s="8"/>
      <c r="I57" s="8"/>
      <c r="J57" s="8"/>
      <c r="K57" s="7"/>
      <c r="L57" s="7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</row>
    <row r="58" spans="2:47" ht="15.75" customHeight="1">
      <c r="B58" s="7">
        <v>50</v>
      </c>
      <c r="C58" s="8"/>
      <c r="D58" s="8"/>
      <c r="E58" s="8"/>
      <c r="F58" s="8"/>
      <c r="G58" s="8"/>
      <c r="H58" s="8"/>
      <c r="I58" s="8"/>
      <c r="J58" s="8"/>
      <c r="K58" s="7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</row>
    <row r="59" spans="2:47" ht="15.75" customHeight="1">
      <c r="B59" s="7">
        <v>51</v>
      </c>
      <c r="C59" s="8"/>
      <c r="D59" s="8"/>
      <c r="E59" s="8"/>
      <c r="F59" s="8"/>
      <c r="G59" s="8"/>
      <c r="H59" s="8"/>
      <c r="I59" s="8"/>
      <c r="J59" s="8"/>
      <c r="K59" s="7"/>
      <c r="L59" s="7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</row>
    <row r="60" spans="2:47" ht="15.75" customHeight="1">
      <c r="B60" s="7">
        <v>52</v>
      </c>
      <c r="C60" s="8"/>
      <c r="D60" s="8"/>
      <c r="E60" s="8"/>
      <c r="F60" s="8"/>
      <c r="G60" s="8"/>
      <c r="H60" s="8"/>
      <c r="I60" s="8"/>
      <c r="J60" s="8"/>
      <c r="K60" s="7"/>
      <c r="L60" s="7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</row>
    <row r="61" spans="2:47" ht="15.75" customHeight="1">
      <c r="B61" s="7">
        <v>53</v>
      </c>
      <c r="C61" s="8"/>
      <c r="D61" s="8"/>
      <c r="E61" s="8"/>
      <c r="F61" s="8"/>
      <c r="G61" s="8"/>
      <c r="H61" s="8"/>
      <c r="I61" s="8"/>
      <c r="J61" s="8"/>
      <c r="K61" s="7"/>
      <c r="L61" s="7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</row>
    <row r="62" spans="2:47" ht="15.75" customHeight="1">
      <c r="B62" s="7">
        <v>54</v>
      </c>
      <c r="C62" s="8"/>
      <c r="D62" s="8"/>
      <c r="E62" s="8"/>
      <c r="F62" s="8"/>
      <c r="G62" s="8"/>
      <c r="H62" s="8"/>
      <c r="I62" s="8"/>
      <c r="J62" s="8"/>
      <c r="K62" s="7"/>
      <c r="L62" s="7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</row>
    <row r="63" spans="2:47" ht="15.75" customHeight="1">
      <c r="B63" s="7">
        <v>55</v>
      </c>
      <c r="C63" s="8"/>
      <c r="D63" s="8"/>
      <c r="E63" s="8"/>
      <c r="F63" s="8"/>
      <c r="G63" s="8"/>
      <c r="H63" s="8"/>
      <c r="I63" s="8"/>
      <c r="J63" s="8"/>
      <c r="K63" s="7"/>
      <c r="L63" s="7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</row>
    <row r="64" spans="2:47" ht="15.75" customHeight="1">
      <c r="B64" s="7">
        <v>56</v>
      </c>
      <c r="C64" s="8"/>
      <c r="D64" s="8"/>
      <c r="E64" s="8"/>
      <c r="F64" s="8"/>
      <c r="G64" s="8"/>
      <c r="H64" s="8"/>
      <c r="I64" s="8"/>
      <c r="J64" s="8"/>
      <c r="K64" s="7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</row>
    <row r="65" spans="2:47" ht="15.75" customHeight="1">
      <c r="B65" s="7">
        <v>57</v>
      </c>
      <c r="C65" s="8"/>
      <c r="D65" s="8"/>
      <c r="E65" s="8"/>
      <c r="F65" s="8"/>
      <c r="G65" s="8"/>
      <c r="H65" s="8"/>
      <c r="I65" s="8"/>
      <c r="J65" s="8"/>
      <c r="K65" s="7"/>
      <c r="L65" s="7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</row>
    <row r="66" spans="2:47" ht="15.75" customHeight="1">
      <c r="B66" s="7">
        <v>58</v>
      </c>
      <c r="C66" s="8"/>
      <c r="D66" s="8"/>
      <c r="E66" s="8"/>
      <c r="F66" s="8"/>
      <c r="G66" s="8"/>
      <c r="H66" s="8"/>
      <c r="I66" s="8"/>
      <c r="J66" s="8"/>
      <c r="K66" s="7"/>
      <c r="L66" s="7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</row>
    <row r="67" spans="2:47" ht="15.75" customHeight="1">
      <c r="B67" s="7">
        <v>59</v>
      </c>
      <c r="C67" s="8"/>
      <c r="D67" s="8"/>
      <c r="E67" s="8"/>
      <c r="F67" s="8"/>
      <c r="G67" s="8"/>
      <c r="H67" s="8"/>
      <c r="I67" s="8"/>
      <c r="J67" s="8"/>
      <c r="K67" s="7"/>
      <c r="L67" s="7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</row>
    <row r="68" spans="2:47" ht="15.75" customHeight="1">
      <c r="B68" s="7">
        <v>60</v>
      </c>
      <c r="C68" s="8"/>
      <c r="D68" s="8"/>
      <c r="E68" s="8"/>
      <c r="F68" s="8"/>
      <c r="G68" s="8"/>
      <c r="H68" s="8"/>
      <c r="I68" s="8"/>
      <c r="J68" s="8"/>
      <c r="K68" s="7"/>
      <c r="L68" s="7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</row>
    <row r="69" spans="2:47" ht="15.75" customHeight="1">
      <c r="B69" s="7">
        <v>61</v>
      </c>
      <c r="C69" s="8"/>
      <c r="D69" s="8"/>
      <c r="E69" s="8"/>
      <c r="F69" s="8"/>
      <c r="G69" s="8"/>
      <c r="H69" s="8"/>
      <c r="I69" s="8"/>
      <c r="J69" s="8"/>
      <c r="K69" s="7"/>
      <c r="L69" s="7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</row>
    <row r="70" spans="2:47" ht="15.75" customHeight="1">
      <c r="B70" s="7">
        <v>62</v>
      </c>
      <c r="C70" s="8"/>
      <c r="D70" s="8"/>
      <c r="E70" s="8"/>
      <c r="F70" s="8"/>
      <c r="G70" s="8"/>
      <c r="H70" s="8"/>
      <c r="I70" s="8"/>
      <c r="J70" s="8"/>
      <c r="K70" s="7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</row>
    <row r="71" spans="2:47" ht="15.75" customHeight="1">
      <c r="B71" s="7">
        <v>63</v>
      </c>
      <c r="C71" s="8"/>
      <c r="D71" s="8"/>
      <c r="E71" s="8"/>
      <c r="F71" s="8"/>
      <c r="G71" s="8"/>
      <c r="H71" s="8"/>
      <c r="I71" s="8"/>
      <c r="J71" s="8"/>
      <c r="K71" s="7"/>
      <c r="L71" s="7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</row>
    <row r="72" spans="2:47" ht="15.75" customHeight="1">
      <c r="B72" s="7">
        <v>64</v>
      </c>
      <c r="C72" s="8"/>
      <c r="D72" s="8"/>
      <c r="E72" s="8"/>
      <c r="F72" s="8"/>
      <c r="G72" s="8"/>
      <c r="H72" s="8"/>
      <c r="I72" s="8"/>
      <c r="J72" s="8"/>
      <c r="K72" s="7"/>
      <c r="L72" s="7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</row>
    <row r="73" spans="2:47" ht="15.75" customHeight="1">
      <c r="B73" s="7">
        <v>65</v>
      </c>
      <c r="C73" s="8"/>
      <c r="D73" s="8"/>
      <c r="E73" s="8"/>
      <c r="F73" s="8"/>
      <c r="G73" s="8"/>
      <c r="H73" s="8"/>
      <c r="I73" s="8"/>
      <c r="J73" s="8"/>
      <c r="K73" s="7"/>
      <c r="L73" s="7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</row>
    <row r="74" spans="2:47" ht="15.75" customHeight="1">
      <c r="B74" s="7">
        <v>66</v>
      </c>
      <c r="C74" s="8"/>
      <c r="D74" s="8"/>
      <c r="E74" s="8"/>
      <c r="F74" s="8"/>
      <c r="G74" s="8"/>
      <c r="H74" s="8"/>
      <c r="I74" s="8"/>
      <c r="J74" s="8"/>
      <c r="K74" s="7"/>
      <c r="L74" s="7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</row>
    <row r="75" spans="2:47" ht="15.75" customHeight="1">
      <c r="B75" s="7">
        <v>67</v>
      </c>
      <c r="C75" s="8"/>
      <c r="D75" s="8"/>
      <c r="E75" s="8"/>
      <c r="F75" s="8"/>
      <c r="G75" s="8"/>
      <c r="H75" s="8"/>
      <c r="I75" s="8"/>
      <c r="J75" s="8"/>
      <c r="K75" s="7"/>
      <c r="L75" s="7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</row>
    <row r="76" spans="2:47" ht="15.75" customHeight="1">
      <c r="B76" s="7">
        <v>68</v>
      </c>
      <c r="C76" s="8"/>
      <c r="D76" s="8"/>
      <c r="E76" s="8"/>
      <c r="F76" s="8"/>
      <c r="G76" s="8"/>
      <c r="H76" s="8"/>
      <c r="I76" s="8"/>
      <c r="J76" s="8"/>
      <c r="K76" s="7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</row>
    <row r="77" spans="2:47" ht="15.75" customHeight="1">
      <c r="B77" s="7">
        <v>69</v>
      </c>
      <c r="C77" s="8"/>
      <c r="D77" s="8"/>
      <c r="E77" s="8"/>
      <c r="F77" s="8"/>
      <c r="G77" s="8"/>
      <c r="H77" s="8"/>
      <c r="I77" s="8"/>
      <c r="J77" s="8"/>
      <c r="K77" s="7"/>
      <c r="L77" s="7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</row>
    <row r="78" spans="2:47" ht="15.75" customHeight="1">
      <c r="B78" s="7">
        <v>70</v>
      </c>
      <c r="C78" s="8"/>
      <c r="D78" s="8"/>
      <c r="E78" s="8"/>
      <c r="F78" s="8"/>
      <c r="G78" s="8"/>
      <c r="H78" s="8"/>
      <c r="I78" s="8"/>
      <c r="J78" s="8"/>
      <c r="K78" s="7"/>
      <c r="L78" s="7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</row>
    <row r="79" spans="2:47" ht="15.75" customHeight="1">
      <c r="B79" s="7">
        <v>71</v>
      </c>
      <c r="C79" s="8"/>
      <c r="D79" s="8"/>
      <c r="E79" s="8"/>
      <c r="F79" s="8"/>
      <c r="G79" s="8"/>
      <c r="H79" s="8"/>
      <c r="I79" s="8"/>
      <c r="J79" s="8"/>
      <c r="K79" s="7"/>
      <c r="L79" s="7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</row>
    <row r="80" spans="2:47" ht="15.75" customHeight="1">
      <c r="B80" s="7">
        <v>72</v>
      </c>
      <c r="C80" s="8"/>
      <c r="D80" s="8"/>
      <c r="E80" s="8"/>
      <c r="F80" s="8"/>
      <c r="G80" s="8"/>
      <c r="H80" s="8"/>
      <c r="I80" s="8"/>
      <c r="J80" s="8"/>
      <c r="K80" s="7"/>
      <c r="L80" s="7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</row>
    <row r="81" spans="2:47" ht="15.75" customHeight="1">
      <c r="B81" s="7">
        <v>73</v>
      </c>
      <c r="C81" s="8"/>
      <c r="D81" s="8"/>
      <c r="E81" s="8"/>
      <c r="F81" s="8"/>
      <c r="G81" s="8"/>
      <c r="H81" s="8"/>
      <c r="I81" s="8"/>
      <c r="J81" s="8"/>
      <c r="K81" s="7"/>
      <c r="L81" s="7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</row>
    <row r="82" spans="2:47" ht="15.75" customHeight="1">
      <c r="B82" s="7">
        <v>74</v>
      </c>
      <c r="C82" s="8"/>
      <c r="D82" s="8"/>
      <c r="E82" s="8"/>
      <c r="F82" s="8"/>
      <c r="G82" s="8"/>
      <c r="H82" s="8"/>
      <c r="I82" s="8"/>
      <c r="J82" s="8"/>
      <c r="K82" s="7"/>
      <c r="L82" s="7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</row>
    <row r="83" spans="2:47" ht="15.75" customHeight="1">
      <c r="B83" s="7">
        <v>75</v>
      </c>
      <c r="C83" s="8"/>
      <c r="D83" s="8"/>
      <c r="E83" s="8"/>
      <c r="F83" s="8"/>
      <c r="G83" s="8"/>
      <c r="H83" s="8"/>
      <c r="I83" s="8"/>
      <c r="J83" s="8"/>
      <c r="K83" s="7"/>
      <c r="L83" s="7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</row>
    <row r="84" spans="2:47" ht="15.75" customHeight="1">
      <c r="B84" s="7">
        <v>76</v>
      </c>
      <c r="C84" s="8"/>
      <c r="D84" s="8"/>
      <c r="E84" s="8"/>
      <c r="F84" s="8"/>
      <c r="G84" s="8"/>
      <c r="H84" s="8"/>
      <c r="I84" s="8"/>
      <c r="J84" s="8"/>
      <c r="K84" s="7"/>
      <c r="L84" s="7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</row>
    <row r="85" spans="2:47" ht="15.75" customHeight="1">
      <c r="B85" s="7">
        <v>77</v>
      </c>
      <c r="C85" s="8"/>
      <c r="D85" s="8"/>
      <c r="E85" s="8"/>
      <c r="F85" s="8"/>
      <c r="G85" s="8"/>
      <c r="H85" s="8"/>
      <c r="I85" s="8"/>
      <c r="J85" s="8"/>
      <c r="K85" s="7"/>
      <c r="L85" s="7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</row>
    <row r="86" spans="2:47" ht="15.75" customHeight="1">
      <c r="B86" s="7">
        <v>78</v>
      </c>
      <c r="C86" s="8"/>
      <c r="D86" s="8"/>
      <c r="E86" s="8"/>
      <c r="F86" s="8"/>
      <c r="G86" s="8"/>
      <c r="H86" s="8"/>
      <c r="I86" s="8"/>
      <c r="J86" s="8"/>
      <c r="K86" s="7"/>
      <c r="L86" s="7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</row>
    <row r="87" spans="2:47" ht="15.75" customHeight="1">
      <c r="B87" s="7">
        <v>79</v>
      </c>
      <c r="C87" s="8"/>
      <c r="D87" s="8"/>
      <c r="E87" s="8"/>
      <c r="F87" s="8"/>
      <c r="G87" s="8"/>
      <c r="H87" s="8"/>
      <c r="I87" s="8"/>
      <c r="J87" s="8"/>
      <c r="K87" s="7"/>
      <c r="L87" s="7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</row>
    <row r="88" spans="2:47" ht="15.75" customHeight="1">
      <c r="B88" s="7">
        <v>80</v>
      </c>
      <c r="C88" s="8"/>
      <c r="D88" s="8"/>
      <c r="E88" s="8"/>
      <c r="F88" s="8"/>
      <c r="G88" s="8"/>
      <c r="H88" s="8"/>
      <c r="I88" s="8"/>
      <c r="J88" s="8"/>
      <c r="K88" s="7"/>
      <c r="L88" s="7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</row>
    <row r="89" spans="2:47" ht="15.75" customHeight="1">
      <c r="B89" s="7">
        <v>81</v>
      </c>
      <c r="C89" s="8"/>
      <c r="D89" s="8"/>
      <c r="E89" s="8"/>
      <c r="F89" s="8"/>
      <c r="G89" s="8"/>
      <c r="H89" s="8"/>
      <c r="I89" s="8"/>
      <c r="J89" s="8"/>
      <c r="K89" s="7"/>
      <c r="L89" s="7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</row>
    <row r="90" spans="2:47" ht="15.75" customHeight="1">
      <c r="B90" s="7">
        <v>82</v>
      </c>
      <c r="C90" s="8"/>
      <c r="D90" s="8"/>
      <c r="E90" s="8"/>
      <c r="F90" s="8"/>
      <c r="G90" s="8"/>
      <c r="H90" s="8"/>
      <c r="I90" s="8"/>
      <c r="J90" s="8"/>
      <c r="K90" s="7"/>
      <c r="L90" s="7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</row>
    <row r="91" spans="2:47" ht="15.75" customHeight="1">
      <c r="B91" s="7">
        <v>83</v>
      </c>
      <c r="C91" s="8"/>
      <c r="D91" s="8"/>
      <c r="E91" s="8"/>
      <c r="F91" s="8"/>
      <c r="G91" s="8"/>
      <c r="H91" s="8"/>
      <c r="I91" s="8"/>
      <c r="J91" s="8"/>
      <c r="K91" s="7"/>
      <c r="L91" s="7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</row>
    <row r="92" spans="2:47" ht="15.75" customHeight="1">
      <c r="B92" s="7">
        <v>84</v>
      </c>
      <c r="C92" s="8"/>
      <c r="D92" s="8"/>
      <c r="E92" s="8"/>
      <c r="F92" s="8"/>
      <c r="G92" s="8"/>
      <c r="H92" s="8"/>
      <c r="I92" s="8"/>
      <c r="J92" s="8"/>
      <c r="K92" s="7"/>
      <c r="L92" s="7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</row>
    <row r="93" spans="2:47" ht="15.75" customHeight="1">
      <c r="B93" s="7">
        <v>85</v>
      </c>
      <c r="C93" s="8"/>
      <c r="D93" s="8"/>
      <c r="E93" s="8"/>
      <c r="F93" s="8"/>
      <c r="G93" s="8"/>
      <c r="H93" s="8"/>
      <c r="I93" s="8"/>
      <c r="J93" s="8"/>
      <c r="K93" s="7"/>
      <c r="L93" s="7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</row>
    <row r="94" spans="2:47" ht="15.75" customHeight="1">
      <c r="B94" s="7">
        <v>86</v>
      </c>
      <c r="C94" s="8"/>
      <c r="D94" s="8"/>
      <c r="E94" s="8"/>
      <c r="F94" s="8"/>
      <c r="G94" s="8"/>
      <c r="H94" s="8"/>
      <c r="I94" s="8"/>
      <c r="J94" s="8"/>
      <c r="K94" s="7"/>
      <c r="L94" s="7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</row>
    <row r="95" spans="2:47" ht="15.75" customHeight="1">
      <c r="B95" s="7">
        <v>87</v>
      </c>
      <c r="C95" s="8"/>
      <c r="D95" s="8"/>
      <c r="E95" s="8"/>
      <c r="F95" s="8"/>
      <c r="G95" s="8"/>
      <c r="H95" s="8"/>
      <c r="I95" s="8"/>
      <c r="J95" s="8"/>
      <c r="K95" s="7"/>
      <c r="L95" s="7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</row>
    <row r="96" spans="2:47" ht="15.75" customHeight="1">
      <c r="B96" s="7">
        <v>88</v>
      </c>
      <c r="C96" s="8"/>
      <c r="D96" s="8"/>
      <c r="E96" s="8"/>
      <c r="F96" s="8"/>
      <c r="G96" s="8"/>
      <c r="H96" s="8"/>
      <c r="I96" s="8"/>
      <c r="J96" s="8"/>
      <c r="K96" s="7"/>
      <c r="L96" s="7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</row>
    <row r="97" spans="2:47" ht="15.75" customHeight="1">
      <c r="B97" s="7">
        <v>89</v>
      </c>
      <c r="C97" s="8"/>
      <c r="D97" s="8"/>
      <c r="E97" s="8"/>
      <c r="F97" s="8"/>
      <c r="G97" s="8"/>
      <c r="H97" s="8"/>
      <c r="I97" s="8"/>
      <c r="J97" s="8"/>
      <c r="K97" s="7"/>
      <c r="L97" s="7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</row>
    <row r="98" spans="2:47" ht="15.75" customHeight="1">
      <c r="B98" s="7">
        <v>90</v>
      </c>
      <c r="C98" s="8"/>
      <c r="D98" s="8"/>
      <c r="E98" s="8"/>
      <c r="F98" s="8"/>
      <c r="G98" s="8"/>
      <c r="H98" s="8"/>
      <c r="I98" s="8"/>
      <c r="J98" s="8"/>
      <c r="K98" s="7"/>
      <c r="L98" s="7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</row>
    <row r="99" spans="2:47" ht="15.75" customHeight="1">
      <c r="B99" s="7">
        <v>91</v>
      </c>
      <c r="C99" s="8"/>
      <c r="D99" s="8"/>
      <c r="E99" s="8"/>
      <c r="F99" s="8"/>
      <c r="G99" s="8"/>
      <c r="H99" s="8"/>
      <c r="I99" s="8"/>
      <c r="J99" s="8"/>
      <c r="K99" s="7"/>
      <c r="L99" s="7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</row>
    <row r="100" spans="2:47" ht="15.75" customHeight="1">
      <c r="B100" s="7">
        <v>92</v>
      </c>
      <c r="C100" s="8"/>
      <c r="D100" s="8"/>
      <c r="E100" s="8"/>
      <c r="F100" s="8"/>
      <c r="G100" s="8"/>
      <c r="H100" s="8"/>
      <c r="I100" s="8"/>
      <c r="J100" s="8"/>
      <c r="K100" s="7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</row>
    <row r="101" spans="2:47" ht="15.75" customHeight="1">
      <c r="B101" s="7">
        <v>93</v>
      </c>
      <c r="C101" s="8"/>
      <c r="D101" s="8"/>
      <c r="E101" s="8"/>
      <c r="F101" s="8"/>
      <c r="G101" s="8"/>
      <c r="H101" s="8"/>
      <c r="I101" s="8"/>
      <c r="J101" s="8"/>
      <c r="K101" s="7"/>
      <c r="L101" s="7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</row>
    <row r="102" spans="2:47" ht="15.75" customHeight="1">
      <c r="B102" s="7">
        <v>94</v>
      </c>
      <c r="C102" s="8"/>
      <c r="D102" s="8"/>
      <c r="E102" s="8"/>
      <c r="F102" s="8"/>
      <c r="G102" s="8"/>
      <c r="H102" s="8"/>
      <c r="I102" s="8"/>
      <c r="J102" s="8"/>
      <c r="K102" s="7"/>
      <c r="L102" s="7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</row>
    <row r="103" spans="2:47" ht="15.75" customHeight="1">
      <c r="B103" s="7">
        <v>95</v>
      </c>
      <c r="C103" s="8"/>
      <c r="D103" s="8"/>
      <c r="E103" s="8"/>
      <c r="F103" s="8"/>
      <c r="G103" s="8"/>
      <c r="H103" s="8"/>
      <c r="I103" s="8"/>
      <c r="J103" s="8"/>
      <c r="K103" s="7"/>
      <c r="L103" s="7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</row>
    <row r="104" spans="2:47" ht="15.75" customHeight="1">
      <c r="B104" s="7">
        <v>96</v>
      </c>
      <c r="C104" s="8"/>
      <c r="D104" s="8"/>
      <c r="E104" s="8"/>
      <c r="F104" s="8"/>
      <c r="G104" s="8"/>
      <c r="H104" s="8"/>
      <c r="I104" s="8"/>
      <c r="J104" s="8"/>
      <c r="K104" s="7"/>
      <c r="L104" s="7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</row>
    <row r="105" spans="2:47" ht="15.75" customHeight="1">
      <c r="B105" s="7">
        <v>97</v>
      </c>
      <c r="C105" s="8"/>
      <c r="D105" s="8"/>
      <c r="E105" s="8"/>
      <c r="F105" s="8"/>
      <c r="G105" s="8"/>
      <c r="H105" s="8"/>
      <c r="I105" s="8"/>
      <c r="J105" s="8"/>
      <c r="K105" s="7"/>
      <c r="L105" s="7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</row>
    <row r="106" spans="2:47" ht="15.75" customHeight="1">
      <c r="B106" s="7">
        <v>98</v>
      </c>
      <c r="C106" s="8"/>
      <c r="D106" s="8"/>
      <c r="E106" s="8"/>
      <c r="F106" s="8"/>
      <c r="G106" s="8"/>
      <c r="H106" s="8"/>
      <c r="I106" s="8"/>
      <c r="J106" s="8"/>
      <c r="K106" s="7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</row>
    <row r="107" spans="2:47" ht="15.75" customHeight="1">
      <c r="B107" s="7">
        <v>99</v>
      </c>
      <c r="C107" s="8"/>
      <c r="D107" s="8"/>
      <c r="E107" s="8"/>
      <c r="F107" s="8"/>
      <c r="G107" s="8"/>
      <c r="H107" s="8"/>
      <c r="I107" s="8"/>
      <c r="J107" s="8"/>
      <c r="K107" s="7"/>
      <c r="L107" s="7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</row>
    <row r="108" spans="2:47" ht="15.75" customHeight="1">
      <c r="B108" s="7">
        <v>100</v>
      </c>
      <c r="C108" s="8"/>
      <c r="D108" s="8"/>
      <c r="E108" s="8"/>
      <c r="F108" s="8"/>
      <c r="G108" s="8"/>
      <c r="H108" s="8"/>
      <c r="I108" s="8"/>
      <c r="J108" s="8"/>
      <c r="K108" s="7"/>
      <c r="L108" s="7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</row>
    <row r="109" spans="2:47" ht="15.75" customHeight="1">
      <c r="B109" s="7">
        <v>101</v>
      </c>
      <c r="C109" s="8"/>
      <c r="D109" s="8"/>
      <c r="E109" s="8"/>
      <c r="F109" s="8"/>
      <c r="G109" s="8"/>
      <c r="H109" s="8"/>
      <c r="I109" s="8"/>
      <c r="J109" s="8"/>
      <c r="K109" s="7"/>
      <c r="L109" s="7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</row>
    <row r="110" spans="2:47" ht="15.75" customHeight="1">
      <c r="B110" s="7">
        <v>102</v>
      </c>
      <c r="C110" s="8"/>
      <c r="D110" s="8"/>
      <c r="E110" s="8"/>
      <c r="F110" s="8"/>
      <c r="G110" s="8"/>
      <c r="H110" s="8"/>
      <c r="I110" s="8"/>
      <c r="J110" s="8"/>
      <c r="K110" s="7"/>
      <c r="L110" s="7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</row>
    <row r="111" spans="2:47" ht="15.75" customHeight="1">
      <c r="B111" s="7">
        <v>103</v>
      </c>
      <c r="C111" s="8"/>
      <c r="D111" s="8"/>
      <c r="E111" s="8"/>
      <c r="F111" s="8"/>
      <c r="G111" s="8"/>
      <c r="H111" s="8"/>
      <c r="I111" s="8"/>
      <c r="J111" s="8"/>
      <c r="K111" s="7"/>
      <c r="L111" s="7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</row>
    <row r="112" spans="2:47" ht="15.75" customHeight="1">
      <c r="B112" s="7">
        <v>104</v>
      </c>
      <c r="C112" s="8"/>
      <c r="D112" s="8"/>
      <c r="E112" s="8"/>
      <c r="F112" s="8"/>
      <c r="G112" s="8"/>
      <c r="H112" s="8"/>
      <c r="I112" s="8"/>
      <c r="J112" s="8"/>
      <c r="K112" s="7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</row>
    <row r="113" spans="2:47" ht="15.75" customHeight="1">
      <c r="B113" s="7">
        <v>105</v>
      </c>
      <c r="C113" s="8"/>
      <c r="D113" s="8"/>
      <c r="E113" s="8"/>
      <c r="F113" s="8"/>
      <c r="G113" s="8"/>
      <c r="H113" s="8"/>
      <c r="I113" s="8"/>
      <c r="J113" s="8"/>
      <c r="K113" s="7"/>
      <c r="L113" s="7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</row>
    <row r="114" spans="2:47" ht="15.75" customHeight="1">
      <c r="B114" s="7">
        <v>106</v>
      </c>
      <c r="C114" s="8"/>
      <c r="D114" s="8"/>
      <c r="E114" s="8"/>
      <c r="F114" s="8"/>
      <c r="G114" s="8"/>
      <c r="H114" s="8"/>
      <c r="I114" s="8"/>
      <c r="J114" s="8"/>
      <c r="K114" s="7"/>
      <c r="L114" s="7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</row>
    <row r="115" spans="2:47" ht="15.75" customHeight="1">
      <c r="B115" s="7">
        <v>107</v>
      </c>
      <c r="C115" s="8"/>
      <c r="D115" s="8"/>
      <c r="E115" s="8"/>
      <c r="F115" s="8"/>
      <c r="G115" s="8"/>
      <c r="H115" s="8"/>
      <c r="I115" s="8"/>
      <c r="J115" s="8"/>
      <c r="K115" s="7"/>
      <c r="L115" s="7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</row>
    <row r="116" spans="2:47" ht="15.75" customHeight="1">
      <c r="B116" s="7">
        <v>108</v>
      </c>
      <c r="C116" s="8"/>
      <c r="D116" s="8"/>
      <c r="E116" s="8"/>
      <c r="F116" s="8"/>
      <c r="G116" s="8"/>
      <c r="H116" s="8"/>
      <c r="I116" s="8"/>
      <c r="J116" s="8"/>
      <c r="K116" s="7"/>
      <c r="L116" s="7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</row>
    <row r="117" spans="2:47" ht="15.75" customHeight="1">
      <c r="B117" s="7">
        <v>109</v>
      </c>
      <c r="C117" s="8"/>
      <c r="D117" s="8"/>
      <c r="E117" s="8"/>
      <c r="F117" s="8"/>
      <c r="G117" s="8"/>
      <c r="H117" s="8"/>
      <c r="I117" s="8"/>
      <c r="J117" s="8"/>
      <c r="K117" s="7"/>
      <c r="L117" s="7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</row>
    <row r="118" spans="2:47" ht="15.75" customHeight="1">
      <c r="B118" s="7">
        <v>110</v>
      </c>
      <c r="C118" s="8"/>
      <c r="D118" s="8"/>
      <c r="E118" s="8"/>
      <c r="F118" s="8"/>
      <c r="G118" s="8"/>
      <c r="H118" s="8"/>
      <c r="I118" s="8"/>
      <c r="J118" s="8"/>
      <c r="K118" s="7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</row>
    <row r="119" spans="2:47" ht="15.75" customHeight="1">
      <c r="B119" s="7">
        <v>111</v>
      </c>
      <c r="C119" s="8"/>
      <c r="D119" s="8"/>
      <c r="E119" s="8"/>
      <c r="F119" s="8"/>
      <c r="G119" s="8"/>
      <c r="H119" s="8"/>
      <c r="I119" s="8"/>
      <c r="J119" s="8"/>
      <c r="K119" s="7"/>
      <c r="L119" s="7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</row>
    <row r="120" spans="2:47" ht="15.75" customHeight="1">
      <c r="B120" s="7">
        <v>112</v>
      </c>
      <c r="C120" s="8"/>
      <c r="D120" s="8"/>
      <c r="E120" s="8"/>
      <c r="F120" s="8"/>
      <c r="G120" s="8"/>
      <c r="H120" s="8"/>
      <c r="I120" s="8"/>
      <c r="J120" s="8"/>
      <c r="K120" s="7"/>
      <c r="L120" s="7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</row>
    <row r="121" spans="2:47" ht="15.75" customHeight="1">
      <c r="B121" s="7">
        <v>113</v>
      </c>
      <c r="C121" s="8"/>
      <c r="D121" s="8"/>
      <c r="E121" s="8"/>
      <c r="F121" s="8"/>
      <c r="G121" s="8"/>
      <c r="H121" s="8"/>
      <c r="I121" s="8"/>
      <c r="J121" s="8"/>
      <c r="K121" s="7"/>
      <c r="L121" s="7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</row>
    <row r="122" spans="2:47" ht="15.75" customHeight="1">
      <c r="B122" s="7">
        <v>114</v>
      </c>
      <c r="C122" s="8"/>
      <c r="D122" s="8"/>
      <c r="E122" s="8"/>
      <c r="F122" s="8"/>
      <c r="G122" s="8"/>
      <c r="H122" s="8"/>
      <c r="I122" s="8"/>
      <c r="J122" s="8"/>
      <c r="K122" s="7"/>
      <c r="L122" s="7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</row>
    <row r="123" spans="2:47" ht="15.75" customHeight="1">
      <c r="B123" s="7">
        <v>115</v>
      </c>
      <c r="C123" s="8"/>
      <c r="D123" s="8"/>
      <c r="E123" s="8"/>
      <c r="F123" s="8"/>
      <c r="G123" s="8"/>
      <c r="H123" s="8"/>
      <c r="I123" s="8"/>
      <c r="J123" s="8"/>
      <c r="K123" s="7"/>
      <c r="L123" s="7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</row>
    <row r="124" spans="2:47" ht="15.75" customHeight="1">
      <c r="B124" s="7">
        <v>116</v>
      </c>
      <c r="C124" s="8"/>
      <c r="D124" s="8"/>
      <c r="E124" s="8"/>
      <c r="F124" s="8"/>
      <c r="G124" s="8"/>
      <c r="H124" s="8"/>
      <c r="I124" s="8"/>
      <c r="J124" s="8"/>
      <c r="K124" s="7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</row>
    <row r="125" spans="2:47" ht="15.75" customHeight="1">
      <c r="B125" s="7">
        <v>117</v>
      </c>
      <c r="C125" s="8"/>
      <c r="D125" s="8"/>
      <c r="E125" s="8"/>
      <c r="F125" s="8"/>
      <c r="G125" s="8"/>
      <c r="H125" s="8"/>
      <c r="I125" s="8"/>
      <c r="J125" s="8"/>
      <c r="K125" s="7"/>
      <c r="L125" s="7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</row>
    <row r="126" spans="2:47" ht="15.75" customHeight="1">
      <c r="B126" s="7">
        <v>118</v>
      </c>
      <c r="C126" s="8"/>
      <c r="D126" s="8"/>
      <c r="E126" s="8"/>
      <c r="F126" s="8"/>
      <c r="G126" s="8"/>
      <c r="H126" s="8"/>
      <c r="I126" s="8"/>
      <c r="J126" s="8"/>
      <c r="K126" s="7"/>
      <c r="L126" s="7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</row>
    <row r="127" spans="2:47" ht="15.75" customHeight="1">
      <c r="B127" s="7">
        <v>119</v>
      </c>
      <c r="C127" s="8"/>
      <c r="D127" s="8"/>
      <c r="E127" s="8"/>
      <c r="F127" s="8"/>
      <c r="G127" s="8"/>
      <c r="H127" s="8"/>
      <c r="I127" s="8"/>
      <c r="J127" s="8"/>
      <c r="K127" s="7"/>
      <c r="L127" s="7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</row>
    <row r="128" spans="2:47" ht="15.75" customHeight="1">
      <c r="B128" s="7">
        <v>120</v>
      </c>
      <c r="C128" s="8"/>
      <c r="D128" s="8"/>
      <c r="E128" s="8"/>
      <c r="F128" s="8"/>
      <c r="G128" s="8"/>
      <c r="H128" s="8"/>
      <c r="I128" s="8"/>
      <c r="J128" s="8"/>
      <c r="K128" s="7"/>
      <c r="L128" s="7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</row>
    <row r="129" spans="2:47" ht="15.75" customHeight="1">
      <c r="B129" s="55"/>
      <c r="C129" s="53"/>
      <c r="D129" s="54"/>
      <c r="E129" s="10">
        <f t="shared" ref="E129:J129" si="0">SUM(E9:E128)</f>
        <v>0</v>
      </c>
      <c r="F129" s="10"/>
      <c r="G129" s="10">
        <f t="shared" si="0"/>
        <v>0</v>
      </c>
      <c r="H129" s="10"/>
      <c r="I129" s="10">
        <f t="shared" si="0"/>
        <v>0</v>
      </c>
      <c r="J129" s="10">
        <f t="shared" si="0"/>
        <v>0</v>
      </c>
      <c r="K129" s="10">
        <v>12</v>
      </c>
      <c r="L129" s="7">
        <v>3</v>
      </c>
      <c r="M129" s="7">
        <v>9</v>
      </c>
      <c r="N129" s="7">
        <v>0</v>
      </c>
      <c r="O129" s="7">
        <v>3</v>
      </c>
      <c r="P129" s="7">
        <v>9</v>
      </c>
      <c r="Q129" s="7">
        <v>0</v>
      </c>
      <c r="R129" s="7">
        <v>3</v>
      </c>
      <c r="S129" s="7">
        <v>9</v>
      </c>
      <c r="T129" s="7">
        <v>0</v>
      </c>
      <c r="U129" s="7">
        <v>3</v>
      </c>
      <c r="V129" s="7">
        <v>9</v>
      </c>
      <c r="W129" s="7">
        <v>0</v>
      </c>
      <c r="X129" s="7">
        <v>3</v>
      </c>
      <c r="Y129" s="7">
        <v>9</v>
      </c>
      <c r="Z129" s="7">
        <v>0</v>
      </c>
      <c r="AA129" s="7">
        <v>3</v>
      </c>
      <c r="AB129" s="7">
        <v>9</v>
      </c>
      <c r="AC129" s="7">
        <v>0</v>
      </c>
      <c r="AD129" s="7">
        <v>2</v>
      </c>
      <c r="AE129" s="7">
        <v>10</v>
      </c>
      <c r="AF129" s="7">
        <v>0</v>
      </c>
      <c r="AG129" s="7">
        <v>2</v>
      </c>
      <c r="AH129" s="7">
        <v>10</v>
      </c>
      <c r="AI129" s="7">
        <v>0</v>
      </c>
      <c r="AJ129" s="7">
        <v>2</v>
      </c>
      <c r="AK129" s="7">
        <v>10</v>
      </c>
      <c r="AL129" s="7">
        <v>0</v>
      </c>
      <c r="AM129" s="7">
        <v>2</v>
      </c>
      <c r="AN129" s="7">
        <v>10</v>
      </c>
      <c r="AO129" s="7">
        <v>0</v>
      </c>
      <c r="AP129" s="7">
        <v>2</v>
      </c>
      <c r="AQ129" s="7">
        <v>10</v>
      </c>
      <c r="AR129" s="7">
        <v>0</v>
      </c>
      <c r="AS129" s="7">
        <v>3</v>
      </c>
      <c r="AT129" s="7">
        <v>9</v>
      </c>
      <c r="AU129" s="7">
        <v>0</v>
      </c>
    </row>
    <row r="130" spans="2:47" ht="15.75" customHeight="1">
      <c r="B130" s="55" t="s">
        <v>29</v>
      </c>
      <c r="C130" s="53"/>
      <c r="D130" s="54"/>
      <c r="E130" s="11"/>
      <c r="F130" s="11">
        <v>1</v>
      </c>
      <c r="G130" s="11"/>
      <c r="H130" s="11">
        <v>1</v>
      </c>
      <c r="I130" s="11"/>
      <c r="J130" s="11"/>
      <c r="K130" s="12">
        <f>K129*100/K129</f>
        <v>100</v>
      </c>
      <c r="L130" s="14">
        <f>L129*100/K129</f>
        <v>25</v>
      </c>
      <c r="M130" s="14">
        <f>M129*100/K129</f>
        <v>75</v>
      </c>
      <c r="N130" s="14">
        <f>N129*100/K129</f>
        <v>0</v>
      </c>
      <c r="O130" s="14">
        <v>25</v>
      </c>
      <c r="P130" s="14">
        <v>75</v>
      </c>
      <c r="Q130" s="14">
        <v>0</v>
      </c>
      <c r="R130" s="14">
        <f>R129*100/K129</f>
        <v>25</v>
      </c>
      <c r="S130" s="14">
        <f>S129*100/K129</f>
        <v>75</v>
      </c>
      <c r="T130" s="14">
        <v>0</v>
      </c>
      <c r="U130" s="14">
        <f>U129*100/K129</f>
        <v>25</v>
      </c>
      <c r="V130" s="14">
        <f>V129*100/K129</f>
        <v>75</v>
      </c>
      <c r="W130" s="14">
        <f>W129*100/K129</f>
        <v>0</v>
      </c>
      <c r="X130" s="14">
        <f>X129*100/K129</f>
        <v>25</v>
      </c>
      <c r="Y130" s="14">
        <f>Y129*100/K129</f>
        <v>75</v>
      </c>
      <c r="Z130" s="14">
        <f>Z129*100/K129</f>
        <v>0</v>
      </c>
      <c r="AA130" s="14">
        <f>AA129*100/K129</f>
        <v>25</v>
      </c>
      <c r="AB130" s="14">
        <f>AB129*100/K129</f>
        <v>75</v>
      </c>
      <c r="AC130" s="14">
        <f>AC129*100/K129</f>
        <v>0</v>
      </c>
      <c r="AD130" s="14">
        <f>AD129*100/K129</f>
        <v>16.666666666666668</v>
      </c>
      <c r="AE130" s="14">
        <f>AE129*100/K129</f>
        <v>83.333333333333329</v>
      </c>
      <c r="AF130" s="14">
        <v>0</v>
      </c>
      <c r="AG130" s="14">
        <v>25</v>
      </c>
      <c r="AH130" s="14">
        <v>75</v>
      </c>
      <c r="AI130" s="14">
        <f>AI129*100/K129</f>
        <v>0</v>
      </c>
      <c r="AJ130" s="14">
        <v>17</v>
      </c>
      <c r="AK130" s="14">
        <f>AK129*100/K129</f>
        <v>83.333333333333329</v>
      </c>
      <c r="AL130" s="14">
        <v>0</v>
      </c>
      <c r="AM130" s="14">
        <f>AM129*100/K129</f>
        <v>16.666666666666668</v>
      </c>
      <c r="AN130" s="14">
        <v>83</v>
      </c>
      <c r="AO130" s="14">
        <f>AO129*100/K129</f>
        <v>0</v>
      </c>
      <c r="AP130" s="14">
        <f>AP129*100/K129</f>
        <v>16.666666666666668</v>
      </c>
      <c r="AQ130" s="14">
        <f>AQ129*100/K129</f>
        <v>83.333333333333329</v>
      </c>
      <c r="AR130" s="14">
        <f>AR129*100/K129</f>
        <v>0</v>
      </c>
      <c r="AS130" s="14">
        <f>AS129*100/K129</f>
        <v>25</v>
      </c>
      <c r="AT130" s="14">
        <f>AT129*100/K129</f>
        <v>75</v>
      </c>
      <c r="AU130" s="14">
        <f>AU129*100/K129</f>
        <v>0</v>
      </c>
    </row>
    <row r="131" spans="2:47" ht="15.75" customHeight="1"/>
    <row r="132" spans="2:47" ht="15.75" customHeight="1"/>
    <row r="133" spans="2:47" ht="15.75" customHeight="1"/>
    <row r="134" spans="2:47" ht="15.75" customHeight="1">
      <c r="C134" s="61" t="s">
        <v>50</v>
      </c>
      <c r="D134" s="62"/>
      <c r="E134" s="62"/>
      <c r="F134" s="62"/>
      <c r="G134" s="62"/>
      <c r="H134" s="62"/>
      <c r="I134" s="62"/>
      <c r="J134" s="62"/>
      <c r="K134" s="62"/>
    </row>
    <row r="135" spans="2:47" ht="15.75" customHeight="1"/>
    <row r="136" spans="2:47" ht="15.75" customHeight="1"/>
    <row r="137" spans="2:47" ht="15.75" customHeight="1"/>
    <row r="138" spans="2:47" ht="15.75" customHeight="1"/>
    <row r="139" spans="2:47" ht="15.75" customHeight="1"/>
    <row r="140" spans="2:47" ht="15.75" customHeight="1"/>
    <row r="141" spans="2:47" ht="15.75" customHeight="1"/>
    <row r="142" spans="2:47" ht="15.75" customHeight="1"/>
    <row r="143" spans="2:47" ht="15.75" customHeight="1"/>
    <row r="144" spans="2:47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0">
    <mergeCell ref="G6:J6"/>
    <mergeCell ref="L6:N6"/>
    <mergeCell ref="O6:Z6"/>
    <mergeCell ref="AA6:AC6"/>
    <mergeCell ref="E7:E8"/>
    <mergeCell ref="F7:F8"/>
    <mergeCell ref="L7:L8"/>
    <mergeCell ref="M7:M8"/>
    <mergeCell ref="N7:N8"/>
    <mergeCell ref="O7:Q7"/>
    <mergeCell ref="B129:D129"/>
    <mergeCell ref="B130:D130"/>
    <mergeCell ref="C134:K134"/>
    <mergeCell ref="G7:G8"/>
    <mergeCell ref="H7:H8"/>
    <mergeCell ref="I7:I8"/>
    <mergeCell ref="J7:J8"/>
    <mergeCell ref="AD6:AR6"/>
    <mergeCell ref="AS6:AU6"/>
    <mergeCell ref="C2:K2"/>
    <mergeCell ref="AT2:AU2"/>
    <mergeCell ref="B6:B8"/>
    <mergeCell ref="C6:C8"/>
    <mergeCell ref="D6:D8"/>
    <mergeCell ref="E6:F6"/>
    <mergeCell ref="K6:K8"/>
    <mergeCell ref="R7:T7"/>
    <mergeCell ref="U7:W7"/>
    <mergeCell ref="X7:Z7"/>
    <mergeCell ref="AA7:AA8"/>
    <mergeCell ref="AB7:AB8"/>
    <mergeCell ref="AC7:AC8"/>
    <mergeCell ref="AD7:AF7"/>
    <mergeCell ref="AT7:AT8"/>
    <mergeCell ref="AU7:AU8"/>
    <mergeCell ref="AG7:AI7"/>
    <mergeCell ref="AJ7:AL7"/>
    <mergeCell ref="AM7:AO7"/>
    <mergeCell ref="AP7:AR7"/>
    <mergeCell ref="AS7:AS8"/>
  </mergeCells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P1000"/>
  <sheetViews>
    <sheetView workbookViewId="0"/>
  </sheetViews>
  <sheetFormatPr defaultColWidth="14.42578125" defaultRowHeight="15" customHeight="1"/>
  <cols>
    <col min="1" max="1" width="8.7109375" customWidth="1"/>
    <col min="2" max="2" width="5.28515625" customWidth="1"/>
    <col min="3" max="3" width="39.5703125" customWidth="1"/>
    <col min="4" max="31" width="10.7109375" customWidth="1"/>
    <col min="32" max="42" width="8.7109375" customWidth="1"/>
  </cols>
  <sheetData>
    <row r="1" spans="2:31" ht="15.7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66" t="s">
        <v>1</v>
      </c>
      <c r="AD1" s="62"/>
      <c r="AE1" s="1"/>
    </row>
    <row r="2" spans="2:31" ht="15.75" customHeight="1">
      <c r="C2" s="67" t="s">
        <v>51</v>
      </c>
      <c r="D2" s="62"/>
      <c r="E2" s="62"/>
      <c r="F2" s="62"/>
      <c r="G2" s="62"/>
      <c r="H2" s="62"/>
      <c r="I2" s="62"/>
      <c r="J2" s="62"/>
      <c r="K2" s="22"/>
      <c r="L2" s="22"/>
      <c r="M2" s="22"/>
      <c r="N2" s="1"/>
      <c r="O2" s="1"/>
      <c r="P2" s="1"/>
      <c r="Z2" s="1"/>
      <c r="AA2" s="1"/>
      <c r="AB2" s="1"/>
      <c r="AC2" s="1"/>
      <c r="AD2" s="1"/>
      <c r="AE2" s="1"/>
    </row>
    <row r="3" spans="2:31" ht="15.75">
      <c r="C3" s="1" t="s">
        <v>3</v>
      </c>
      <c r="D3" s="4">
        <f>'Группа раннего возраста'!D3</f>
        <v>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Z3" s="1"/>
      <c r="AA3" s="1"/>
      <c r="AB3" s="1"/>
      <c r="AC3" s="1"/>
      <c r="AD3" s="1"/>
      <c r="AE3" s="1"/>
    </row>
    <row r="4" spans="2:31" ht="15.75">
      <c r="C4" s="1" t="s">
        <v>2</v>
      </c>
      <c r="D4" s="4">
        <f>'Группа раннего возраста'!D4</f>
        <v>0</v>
      </c>
      <c r="E4" s="1"/>
      <c r="F4" s="1"/>
      <c r="G4" s="1"/>
      <c r="H4" s="1"/>
      <c r="I4" s="1"/>
      <c r="J4" s="1"/>
      <c r="K4" s="4"/>
      <c r="L4" s="1"/>
      <c r="M4" s="2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2:31" ht="15.7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2:31" ht="55.5" customHeight="1">
      <c r="B6" s="57" t="s">
        <v>4</v>
      </c>
      <c r="C6" s="50" t="s">
        <v>52</v>
      </c>
      <c r="D6" s="52" t="s">
        <v>7</v>
      </c>
      <c r="E6" s="54"/>
      <c r="F6" s="52" t="s">
        <v>8</v>
      </c>
      <c r="G6" s="53"/>
      <c r="H6" s="53"/>
      <c r="I6" s="54"/>
      <c r="J6" s="50" t="s">
        <v>53</v>
      </c>
      <c r="K6" s="60" t="s">
        <v>10</v>
      </c>
      <c r="L6" s="53"/>
      <c r="M6" s="54"/>
      <c r="N6" s="52" t="s">
        <v>11</v>
      </c>
      <c r="O6" s="53"/>
      <c r="P6" s="54"/>
      <c r="Q6" s="52" t="s">
        <v>12</v>
      </c>
      <c r="R6" s="53"/>
      <c r="S6" s="54"/>
      <c r="T6" s="52" t="s">
        <v>13</v>
      </c>
      <c r="U6" s="53"/>
      <c r="V6" s="54"/>
      <c r="W6" s="52" t="s">
        <v>14</v>
      </c>
      <c r="X6" s="53"/>
      <c r="Y6" s="54"/>
      <c r="Z6" s="60" t="s">
        <v>54</v>
      </c>
      <c r="AA6" s="53"/>
      <c r="AB6" s="53"/>
      <c r="AC6" s="53"/>
      <c r="AD6" s="53"/>
      <c r="AE6" s="54"/>
    </row>
    <row r="7" spans="2:31" ht="63">
      <c r="B7" s="51"/>
      <c r="C7" s="51"/>
      <c r="D7" s="6" t="s">
        <v>15</v>
      </c>
      <c r="E7" s="6" t="s">
        <v>16</v>
      </c>
      <c r="F7" s="6" t="s">
        <v>17</v>
      </c>
      <c r="G7" s="6" t="s">
        <v>18</v>
      </c>
      <c r="H7" s="6" t="s">
        <v>33</v>
      </c>
      <c r="I7" s="6" t="s">
        <v>20</v>
      </c>
      <c r="J7" s="51"/>
      <c r="K7" s="6" t="s">
        <v>21</v>
      </c>
      <c r="L7" s="6" t="s">
        <v>22</v>
      </c>
      <c r="M7" s="6" t="s">
        <v>23</v>
      </c>
      <c r="N7" s="6" t="s">
        <v>21</v>
      </c>
      <c r="O7" s="6" t="s">
        <v>22</v>
      </c>
      <c r="P7" s="6" t="s">
        <v>23</v>
      </c>
      <c r="Q7" s="6" t="s">
        <v>21</v>
      </c>
      <c r="R7" s="6" t="s">
        <v>22</v>
      </c>
      <c r="S7" s="6" t="s">
        <v>23</v>
      </c>
      <c r="T7" s="6" t="s">
        <v>21</v>
      </c>
      <c r="U7" s="6" t="s">
        <v>22</v>
      </c>
      <c r="V7" s="6" t="s">
        <v>23</v>
      </c>
      <c r="W7" s="6" t="s">
        <v>21</v>
      </c>
      <c r="X7" s="6" t="s">
        <v>22</v>
      </c>
      <c r="Y7" s="6" t="s">
        <v>23</v>
      </c>
      <c r="Z7" s="6" t="s">
        <v>21</v>
      </c>
      <c r="AA7" s="6" t="s">
        <v>29</v>
      </c>
      <c r="AB7" s="6" t="s">
        <v>22</v>
      </c>
      <c r="AC7" s="6" t="s">
        <v>29</v>
      </c>
      <c r="AD7" s="6" t="s">
        <v>23</v>
      </c>
      <c r="AE7" s="6" t="s">
        <v>29</v>
      </c>
    </row>
    <row r="8" spans="2:31" ht="19.5" customHeight="1">
      <c r="B8" s="7">
        <v>1</v>
      </c>
      <c r="C8" s="24" t="s">
        <v>55</v>
      </c>
      <c r="D8" s="24">
        <f>'Группа раннего возраста'!E189</f>
        <v>0</v>
      </c>
      <c r="E8" s="24">
        <f>'Группа раннего возраста'!F189</f>
        <v>0</v>
      </c>
      <c r="F8" s="24">
        <f>'Группа раннего возраста'!G189</f>
        <v>0</v>
      </c>
      <c r="G8" s="24">
        <f>'Группа раннего возраста'!H189</f>
        <v>0</v>
      </c>
      <c r="H8" s="24">
        <f>'Группа раннего возраста'!I189</f>
        <v>0</v>
      </c>
      <c r="I8" s="24">
        <f>'Группа раннего возраста'!J189</f>
        <v>0</v>
      </c>
      <c r="J8" s="7">
        <f>'Группа раннего возраста'!K189</f>
        <v>0</v>
      </c>
      <c r="K8" s="8">
        <f>'Группа раннего возраста'!L189</f>
        <v>0</v>
      </c>
      <c r="L8" s="8">
        <f>'Группа раннего возраста'!M189</f>
        <v>0</v>
      </c>
      <c r="M8" s="8">
        <f>'Группа раннего возраста'!N189</f>
        <v>0</v>
      </c>
      <c r="N8" s="8">
        <f>('Группа раннего возраста'!O189+'Группа раннего возраста'!R189)/2</f>
        <v>0</v>
      </c>
      <c r="O8" s="8">
        <f>('Группа раннего возраста'!P189+'Группа раннего возраста'!S189)/2</f>
        <v>0</v>
      </c>
      <c r="P8" s="8">
        <f>('Группа раннего возраста'!Q189+'Группа раннего возраста'!T189)/2</f>
        <v>0</v>
      </c>
      <c r="Q8" s="8">
        <f>'Группа раннего возраста'!U189</f>
        <v>0</v>
      </c>
      <c r="R8" s="8">
        <f>'Группа раннего возраста'!V189</f>
        <v>0</v>
      </c>
      <c r="S8" s="8">
        <f>'Группа раннего возраста'!W189</f>
        <v>0</v>
      </c>
      <c r="T8" s="8">
        <f>('Группа раннего возраста'!X189+'Группа раннего возраста'!AA189)/2</f>
        <v>0</v>
      </c>
      <c r="U8" s="8">
        <f>('Группа раннего возраста'!Y189+'Группа раннего возраста'!AB189)/2</f>
        <v>0</v>
      </c>
      <c r="V8" s="8">
        <f>('Группа раннего возраста'!Z189+'Группа раннего возраста'!AC189)/2</f>
        <v>0</v>
      </c>
      <c r="W8" s="8">
        <f>'Группа раннего возраста'!AD189</f>
        <v>0</v>
      </c>
      <c r="X8" s="8">
        <f>'Группа раннего возраста'!AE189</f>
        <v>0</v>
      </c>
      <c r="Y8" s="8">
        <f>'Группа раннего возраста'!AF189</f>
        <v>0</v>
      </c>
      <c r="Z8" s="7">
        <f t="shared" ref="Z8:Z13" si="0">(K8+N8+Q8+T8+W8)/5</f>
        <v>0</v>
      </c>
      <c r="AA8" s="8" t="e">
        <f t="shared" ref="AA8:AA14" si="1">Z8*100/J8</f>
        <v>#DIV/0!</v>
      </c>
      <c r="AB8" s="7">
        <f t="shared" ref="AB8:AB13" si="2">(L8+O8+R8+U8+X8)/5</f>
        <v>0</v>
      </c>
      <c r="AC8" s="8" t="e">
        <f t="shared" ref="AC8:AC14" si="3">AB8*100/J8</f>
        <v>#DIV/0!</v>
      </c>
      <c r="AD8" s="7">
        <f t="shared" ref="AD8:AD13" si="4">(M8+P8+S8+V8+Y8)/5</f>
        <v>0</v>
      </c>
      <c r="AE8" s="8" t="e">
        <f t="shared" ref="AE8:AE14" si="5">AD8*100/J8</f>
        <v>#DIV/0!</v>
      </c>
    </row>
    <row r="9" spans="2:31" ht="15.75">
      <c r="B9" s="7">
        <v>2</v>
      </c>
      <c r="C9" s="8" t="s">
        <v>56</v>
      </c>
      <c r="D9" s="8">
        <f>'Младшая группа'!E189</f>
        <v>0</v>
      </c>
      <c r="E9" s="8">
        <f>'Младшая группа'!F189</f>
        <v>0</v>
      </c>
      <c r="F9" s="8">
        <f>'Младшая группа'!G189</f>
        <v>0</v>
      </c>
      <c r="G9" s="8">
        <f>'Младшая группа'!H189</f>
        <v>0</v>
      </c>
      <c r="H9" s="8">
        <f>'Младшая группа'!I189</f>
        <v>0</v>
      </c>
      <c r="I9" s="8">
        <f>'Младшая группа'!J189</f>
        <v>0</v>
      </c>
      <c r="J9" s="7">
        <f>'Младшая группа'!K189</f>
        <v>0</v>
      </c>
      <c r="K9" s="8">
        <f>'Младшая группа'!L189</f>
        <v>0</v>
      </c>
      <c r="L9" s="8">
        <f>'Младшая группа'!M189</f>
        <v>0</v>
      </c>
      <c r="M9" s="8">
        <f>'Младшая группа'!N189</f>
        <v>0</v>
      </c>
      <c r="N9" s="8">
        <f>('Младшая группа'!O189+'Младшая группа'!R189)/2</f>
        <v>0</v>
      </c>
      <c r="O9" s="8">
        <f>('Младшая группа'!P189+'Младшая группа'!S189)/2</f>
        <v>0</v>
      </c>
      <c r="P9" s="8">
        <f>('Младшая группа'!Q189+'Младшая группа'!T189)/2</f>
        <v>0</v>
      </c>
      <c r="Q9" s="8">
        <f>'Младшая группа'!U189</f>
        <v>0</v>
      </c>
      <c r="R9" s="8">
        <f>'Младшая группа'!V189</f>
        <v>0</v>
      </c>
      <c r="S9" s="8">
        <f>'Младшая группа'!W189</f>
        <v>0</v>
      </c>
      <c r="T9" s="8">
        <f>('Младшая группа'!X189+'Младшая группа'!AA189+'Младшая группа'!AD189+'Младшая группа'!AG189+'Младшая группа'!AJ189)/5</f>
        <v>0</v>
      </c>
      <c r="U9" s="8">
        <f>('Младшая группа'!Y189+'Младшая группа'!AB189+'Младшая группа'!AE189+'Младшая группа'!AH189+'Младшая группа'!AK189)/5</f>
        <v>0</v>
      </c>
      <c r="V9" s="8">
        <f>('Младшая группа'!Z189+'Младшая группа'!AC189+'Младшая группа'!AF189+'Младшая группа'!AI189+'Младшая группа'!AL189)/5</f>
        <v>0</v>
      </c>
      <c r="W9" s="8">
        <f>'Младшая группа'!AM189</f>
        <v>0</v>
      </c>
      <c r="X9" s="8">
        <f>'Младшая группа'!AN189</f>
        <v>0</v>
      </c>
      <c r="Y9" s="8">
        <f>'Младшая группа'!AO189</f>
        <v>0</v>
      </c>
      <c r="Z9" s="7">
        <f t="shared" si="0"/>
        <v>0</v>
      </c>
      <c r="AA9" s="8" t="e">
        <f t="shared" si="1"/>
        <v>#DIV/0!</v>
      </c>
      <c r="AB9" s="7">
        <f t="shared" si="2"/>
        <v>0</v>
      </c>
      <c r="AC9" s="8" t="e">
        <f t="shared" si="3"/>
        <v>#DIV/0!</v>
      </c>
      <c r="AD9" s="7">
        <f t="shared" si="4"/>
        <v>0</v>
      </c>
      <c r="AE9" s="8" t="e">
        <f t="shared" si="5"/>
        <v>#DIV/0!</v>
      </c>
    </row>
    <row r="10" spans="2:31" ht="15.75">
      <c r="B10" s="7">
        <v>3</v>
      </c>
      <c r="C10" s="8" t="s">
        <v>57</v>
      </c>
      <c r="D10" s="8">
        <f>'Средняя группа'!E189</f>
        <v>0</v>
      </c>
      <c r="E10" s="8">
        <f>'Средняя группа'!F189</f>
        <v>0</v>
      </c>
      <c r="F10" s="8">
        <f>'Средняя группа'!G189</f>
        <v>0</v>
      </c>
      <c r="G10" s="8">
        <f>'Средняя группа'!H189</f>
        <v>0</v>
      </c>
      <c r="H10" s="8">
        <f>'Средняя группа'!I189</f>
        <v>0</v>
      </c>
      <c r="I10" s="8">
        <f>'Средняя группа'!J189</f>
        <v>0</v>
      </c>
      <c r="J10" s="7">
        <f>'Средняя группа'!K189</f>
        <v>0</v>
      </c>
      <c r="K10" s="8">
        <f>'Средняя группа'!L189</f>
        <v>0</v>
      </c>
      <c r="L10" s="8">
        <f>'Средняя группа'!M189</f>
        <v>0</v>
      </c>
      <c r="M10" s="8">
        <f>'Средняя группа'!N189</f>
        <v>0</v>
      </c>
      <c r="N10" s="8">
        <f>('Средняя группа'!O189+'Средняя группа'!R189+'Средняя группа'!U189)/3</f>
        <v>0</v>
      </c>
      <c r="O10" s="8">
        <f>('Средняя группа'!P189+'Средняя группа'!S189+'Средняя группа'!V189)/3</f>
        <v>0</v>
      </c>
      <c r="P10" s="8">
        <f>('Средняя группа'!Q189+'Средняя группа'!T189+'Средняя группа'!W189)/3</f>
        <v>0</v>
      </c>
      <c r="Q10" s="8">
        <f>'Средняя группа'!X189</f>
        <v>0</v>
      </c>
      <c r="R10" s="8">
        <f>'Средняя группа'!Y189</f>
        <v>0</v>
      </c>
      <c r="S10" s="8">
        <f>'Средняя группа'!Z189</f>
        <v>0</v>
      </c>
      <c r="T10" s="8">
        <f>('Средняя группа'!AA189+'Средняя группа'!AD189+'Средняя группа'!AG189+'Средняя группа'!AJ189+'Средняя группа'!AM189)/5</f>
        <v>0</v>
      </c>
      <c r="U10" s="8">
        <f>('Средняя группа'!AB189+'Средняя группа'!AE189+'Средняя группа'!AH189+'Средняя группа'!AK189+'Средняя группа'!AN189)/5</f>
        <v>0</v>
      </c>
      <c r="V10" s="8">
        <f>('Средняя группа'!AC189+'Средняя группа'!AF189+'Средняя группа'!AI189+'Средняя группа'!AL189+'Средняя группа'!AO189)/5</f>
        <v>0</v>
      </c>
      <c r="W10" s="8">
        <f>'Средняя группа'!AP189</f>
        <v>0</v>
      </c>
      <c r="X10" s="8">
        <f>'Средняя группа'!AQ189</f>
        <v>0</v>
      </c>
      <c r="Y10" s="8">
        <f>'Средняя группа'!AR189</f>
        <v>0</v>
      </c>
      <c r="Z10" s="7">
        <f t="shared" si="0"/>
        <v>0</v>
      </c>
      <c r="AA10" s="8" t="e">
        <f t="shared" si="1"/>
        <v>#DIV/0!</v>
      </c>
      <c r="AB10" s="7">
        <f t="shared" si="2"/>
        <v>0</v>
      </c>
      <c r="AC10" s="8" t="e">
        <f t="shared" si="3"/>
        <v>#DIV/0!</v>
      </c>
      <c r="AD10" s="7">
        <f t="shared" si="4"/>
        <v>0</v>
      </c>
      <c r="AE10" s="8" t="e">
        <f t="shared" si="5"/>
        <v>#DIV/0!</v>
      </c>
    </row>
    <row r="11" spans="2:31" ht="15.75">
      <c r="B11" s="7">
        <v>4</v>
      </c>
      <c r="C11" s="8" t="s">
        <v>58</v>
      </c>
      <c r="D11" s="8">
        <f>'Старшая группа'!E189</f>
        <v>0</v>
      </c>
      <c r="E11" s="8">
        <f>'Старшая группа'!F189</f>
        <v>0</v>
      </c>
      <c r="F11" s="8">
        <f>'Старшая группа'!G189</f>
        <v>0</v>
      </c>
      <c r="G11" s="8">
        <f>'Старшая группа'!H189</f>
        <v>0</v>
      </c>
      <c r="H11" s="8">
        <f>'Старшая группа'!I189</f>
        <v>0</v>
      </c>
      <c r="I11" s="8">
        <f>'Старшая группа'!J189</f>
        <v>0</v>
      </c>
      <c r="J11" s="7">
        <f>'Старшая группа'!K189</f>
        <v>0</v>
      </c>
      <c r="K11" s="8">
        <f>'Старшая группа'!L189</f>
        <v>0</v>
      </c>
      <c r="L11" s="8">
        <f>'Старшая группа'!M189</f>
        <v>0</v>
      </c>
      <c r="M11" s="8">
        <f>'Старшая группа'!N189</f>
        <v>0</v>
      </c>
      <c r="N11" s="8">
        <f>('Старшая группа'!O189+'Старшая группа'!R189+'Старшая группа'!U189)/3</f>
        <v>0</v>
      </c>
      <c r="O11" s="8">
        <f>('Старшая группа'!P189+'Старшая группа'!S189+'Старшая группа'!V189)/3</f>
        <v>0</v>
      </c>
      <c r="P11" s="8">
        <f>('Старшая группа'!Q189+'Старшая группа'!T189+'Старшая группа'!W189)/3</f>
        <v>0</v>
      </c>
      <c r="Q11" s="8">
        <f>'Старшая группа'!X189</f>
        <v>0</v>
      </c>
      <c r="R11" s="8">
        <f>'Старшая группа'!Y189</f>
        <v>0</v>
      </c>
      <c r="S11" s="8">
        <f>'Старшая группа'!Z189</f>
        <v>0</v>
      </c>
      <c r="T11" s="8">
        <f>('Старшая группа'!AA189+'Старшая группа'!AD189+'Старшая группа'!AG189+'Старшая группа'!AJ189+'Старшая группа'!AM189)/5</f>
        <v>0</v>
      </c>
      <c r="U11" s="8">
        <f>('Старшая группа'!AB189+'Старшая группа'!AE189+'Старшая группа'!AH189+'Старшая группа'!AK189+'Старшая группа'!AN189)/5</f>
        <v>0</v>
      </c>
      <c r="V11" s="8">
        <f>('Старшая группа'!AC189+'Старшая группа'!AF189+'Старшая группа'!AI189+'Старшая группа'!AL189+'Старшая группа'!AO189)/5</f>
        <v>0</v>
      </c>
      <c r="W11" s="8">
        <f>'Старшая группа'!AP189</f>
        <v>0</v>
      </c>
      <c r="X11" s="8">
        <f>'Старшая группа'!AQ189</f>
        <v>0</v>
      </c>
      <c r="Y11" s="8">
        <f>'Старшая группа'!AR189</f>
        <v>0</v>
      </c>
      <c r="Z11" s="7">
        <f t="shared" si="0"/>
        <v>0</v>
      </c>
      <c r="AA11" s="8" t="e">
        <f t="shared" si="1"/>
        <v>#DIV/0!</v>
      </c>
      <c r="AB11" s="7">
        <f t="shared" si="2"/>
        <v>0</v>
      </c>
      <c r="AC11" s="8" t="e">
        <f t="shared" si="3"/>
        <v>#DIV/0!</v>
      </c>
      <c r="AD11" s="7">
        <f t="shared" si="4"/>
        <v>0</v>
      </c>
      <c r="AE11" s="8" t="e">
        <f t="shared" si="5"/>
        <v>#DIV/0!</v>
      </c>
    </row>
    <row r="12" spans="2:31" ht="17.25" customHeight="1">
      <c r="B12" s="7">
        <v>5</v>
      </c>
      <c r="C12" s="24" t="s">
        <v>59</v>
      </c>
      <c r="D12" s="24">
        <f>'Предшкольная группа'!E189</f>
        <v>0</v>
      </c>
      <c r="E12" s="24">
        <f>'Предшкольная группа'!F189</f>
        <v>0</v>
      </c>
      <c r="F12" s="24">
        <f>'Предшкольная группа'!G189</f>
        <v>0</v>
      </c>
      <c r="G12" s="24">
        <f>'Предшкольная группа'!H189</f>
        <v>0</v>
      </c>
      <c r="H12" s="24">
        <f>'Предшкольная группа'!I189</f>
        <v>0</v>
      </c>
      <c r="I12" s="24">
        <f>'Предшкольная группа'!J189</f>
        <v>0</v>
      </c>
      <c r="J12" s="7">
        <f>'Предшкольная группа'!K189</f>
        <v>0</v>
      </c>
      <c r="K12" s="8">
        <f>'Предшкольная группа'!L189</f>
        <v>0</v>
      </c>
      <c r="L12" s="8">
        <f>'Предшкольная группа'!M189</f>
        <v>0</v>
      </c>
      <c r="M12" s="8">
        <f>'Предшкольная группа'!N189</f>
        <v>0</v>
      </c>
      <c r="N12" s="8">
        <f>('Предшкольная группа'!O189+'Предшкольная группа'!R189+'Предшкольная группа'!U189+'Предшкольная группа'!X189)/4</f>
        <v>0</v>
      </c>
      <c r="O12" s="8">
        <f>('Предшкольная группа'!P189+'Предшкольная группа'!S189+'Предшкольная группа'!V189+'Предшкольная группа'!Y189)/4</f>
        <v>0</v>
      </c>
      <c r="P12" s="8">
        <f>('Предшкольная группа'!Q189+'Предшкольная группа'!T189+'Предшкольная группа'!W189+'Предшкольная группа'!Z189)/4</f>
        <v>0</v>
      </c>
      <c r="Q12" s="8">
        <f>'Предшкольная группа'!AA189</f>
        <v>0</v>
      </c>
      <c r="R12" s="8">
        <f>'Предшкольная группа'!AB189</f>
        <v>0</v>
      </c>
      <c r="S12" s="8">
        <f>'Предшкольная группа'!AC189</f>
        <v>0</v>
      </c>
      <c r="T12" s="8">
        <f>('Предшкольная группа'!AD189+'Предшкольная группа'!AG189+'Предшкольная группа'!AJ189+'Предшкольная группа'!AM189+'Предшкольная группа'!AP189)/5</f>
        <v>0</v>
      </c>
      <c r="U12" s="8">
        <f>('Предшкольная группа'!AE189+'Предшкольная группа'!AH189+'Предшкольная группа'!AK189+'Предшкольная группа'!AN189+'Предшкольная группа'!AQ189)/5</f>
        <v>0</v>
      </c>
      <c r="V12" s="8">
        <f>('Предшкольная группа'!AF189+'Предшкольная группа'!AI189+'Предшкольная группа'!AL189+'Предшкольная группа'!AO189+'Предшкольная группа'!AR189)/5</f>
        <v>0</v>
      </c>
      <c r="W12" s="8">
        <f>'Предшкольная группа'!AS189</f>
        <v>0</v>
      </c>
      <c r="X12" s="8">
        <f>'Предшкольная группа'!AT189</f>
        <v>0</v>
      </c>
      <c r="Y12" s="8">
        <f>'Предшкольная группа'!AU189</f>
        <v>0</v>
      </c>
      <c r="Z12" s="7">
        <f t="shared" si="0"/>
        <v>0</v>
      </c>
      <c r="AA12" s="8" t="e">
        <f t="shared" si="1"/>
        <v>#DIV/0!</v>
      </c>
      <c r="AB12" s="7">
        <f t="shared" si="2"/>
        <v>0</v>
      </c>
      <c r="AC12" s="8" t="e">
        <f t="shared" si="3"/>
        <v>#DIV/0!</v>
      </c>
      <c r="AD12" s="7">
        <f t="shared" si="4"/>
        <v>0</v>
      </c>
      <c r="AE12" s="8" t="e">
        <f t="shared" si="5"/>
        <v>#DIV/0!</v>
      </c>
    </row>
    <row r="13" spans="2:31" ht="18" customHeight="1">
      <c r="B13" s="7">
        <v>6</v>
      </c>
      <c r="C13" s="24" t="s">
        <v>60</v>
      </c>
      <c r="D13" s="24">
        <f>'Предшкольный класс'!E129</f>
        <v>0</v>
      </c>
      <c r="E13" s="24">
        <f>'Предшкольный класс'!F129</f>
        <v>0</v>
      </c>
      <c r="F13" s="24">
        <f>'Предшкольный класс'!G129</f>
        <v>0</v>
      </c>
      <c r="G13" s="24">
        <f>'Предшкольный класс'!H129</f>
        <v>0</v>
      </c>
      <c r="H13" s="24">
        <f>'Предшкольный класс'!I129</f>
        <v>0</v>
      </c>
      <c r="I13" s="24">
        <f>'Предшкольный класс'!J129</f>
        <v>0</v>
      </c>
      <c r="J13" s="7">
        <f>'Предшкольный класс'!K129</f>
        <v>12</v>
      </c>
      <c r="K13" s="8">
        <f>'Предшкольный класс'!L129</f>
        <v>3</v>
      </c>
      <c r="L13" s="8">
        <f>'Предшкольный класс'!M129</f>
        <v>9</v>
      </c>
      <c r="M13" s="8">
        <f>'Предшкольный класс'!N129</f>
        <v>0</v>
      </c>
      <c r="N13" s="8">
        <f>('Предшкольный класс'!O129+'Предшкольный класс'!R129+'Предшкольный класс'!U129+'Предшкольный класс'!X129)/4</f>
        <v>3</v>
      </c>
      <c r="O13" s="8">
        <f>('Предшкольный класс'!P129+'Предшкольный класс'!S129+'Предшкольный класс'!V129+'Предшкольный класс'!Y129)/4</f>
        <v>9</v>
      </c>
      <c r="P13" s="8">
        <f>('Предшкольный класс'!Q129+'Предшкольный класс'!T129+'Предшкольный класс'!W129+'Предшкольный класс'!Z129)/4</f>
        <v>0</v>
      </c>
      <c r="Q13" s="8">
        <f>'Предшкольный класс'!AA129</f>
        <v>3</v>
      </c>
      <c r="R13" s="8">
        <f>'Предшкольный класс'!AB129</f>
        <v>9</v>
      </c>
      <c r="S13" s="8">
        <f>'Предшкольный класс'!AC129</f>
        <v>0</v>
      </c>
      <c r="T13" s="8">
        <f>('Предшкольный класс'!AD129+'Предшкольный класс'!AG129+'Предшкольный класс'!AJ129+'Предшкольный класс'!AM129+'Предшкольный класс'!AP129)/5</f>
        <v>2</v>
      </c>
      <c r="U13" s="8">
        <f>('Предшкольный класс'!AE129+'Предшкольный класс'!AH129+'Предшкольный класс'!AK129+'Предшкольный класс'!AN129+'Предшкольный класс'!AQ129)/5</f>
        <v>10</v>
      </c>
      <c r="V13" s="8">
        <f>('Предшкольный класс'!AF129+'Предшкольный класс'!AI129+'Предшкольный класс'!AL129+'Предшкольный класс'!AO129+'Предшкольный класс'!AR129)/5</f>
        <v>0</v>
      </c>
      <c r="W13" s="8">
        <f>'Предшкольный класс'!AS129</f>
        <v>3</v>
      </c>
      <c r="X13" s="8">
        <f>'Предшкольный класс'!AT129</f>
        <v>9</v>
      </c>
      <c r="Y13" s="8">
        <f>'Предшкольный класс'!AU129</f>
        <v>0</v>
      </c>
      <c r="Z13" s="7">
        <f t="shared" si="0"/>
        <v>2.8</v>
      </c>
      <c r="AA13" s="8">
        <f t="shared" si="1"/>
        <v>23.333333333333332</v>
      </c>
      <c r="AB13" s="7">
        <f t="shared" si="2"/>
        <v>9.1999999999999993</v>
      </c>
      <c r="AC13" s="8">
        <f t="shared" si="3"/>
        <v>76.666666666666657</v>
      </c>
      <c r="AD13" s="7">
        <f t="shared" si="4"/>
        <v>0</v>
      </c>
      <c r="AE13" s="8">
        <f t="shared" si="5"/>
        <v>0</v>
      </c>
    </row>
    <row r="14" spans="2:31" ht="15.75">
      <c r="B14" s="25"/>
      <c r="C14" s="10" t="s">
        <v>28</v>
      </c>
      <c r="D14" s="26">
        <f t="shared" ref="D14:Z14" si="6">SUM(D8:D13)</f>
        <v>0</v>
      </c>
      <c r="E14" s="26">
        <f t="shared" si="6"/>
        <v>0</v>
      </c>
      <c r="F14" s="26">
        <f t="shared" si="6"/>
        <v>0</v>
      </c>
      <c r="G14" s="26">
        <f t="shared" si="6"/>
        <v>0</v>
      </c>
      <c r="H14" s="26">
        <f t="shared" si="6"/>
        <v>0</v>
      </c>
      <c r="I14" s="26">
        <f t="shared" si="6"/>
        <v>0</v>
      </c>
      <c r="J14" s="26">
        <f t="shared" si="6"/>
        <v>12</v>
      </c>
      <c r="K14" s="26">
        <f t="shared" si="6"/>
        <v>3</v>
      </c>
      <c r="L14" s="26">
        <f t="shared" si="6"/>
        <v>9</v>
      </c>
      <c r="M14" s="26">
        <f t="shared" si="6"/>
        <v>0</v>
      </c>
      <c r="N14" s="26">
        <f t="shared" si="6"/>
        <v>3</v>
      </c>
      <c r="O14" s="26">
        <f t="shared" si="6"/>
        <v>9</v>
      </c>
      <c r="P14" s="26">
        <f t="shared" si="6"/>
        <v>0</v>
      </c>
      <c r="Q14" s="26">
        <f t="shared" si="6"/>
        <v>3</v>
      </c>
      <c r="R14" s="26">
        <f t="shared" si="6"/>
        <v>9</v>
      </c>
      <c r="S14" s="26">
        <f t="shared" si="6"/>
        <v>0</v>
      </c>
      <c r="T14" s="26">
        <f t="shared" si="6"/>
        <v>2</v>
      </c>
      <c r="U14" s="26">
        <f t="shared" si="6"/>
        <v>10</v>
      </c>
      <c r="V14" s="26">
        <f t="shared" si="6"/>
        <v>0</v>
      </c>
      <c r="W14" s="26">
        <f t="shared" si="6"/>
        <v>3</v>
      </c>
      <c r="X14" s="26">
        <f t="shared" si="6"/>
        <v>9</v>
      </c>
      <c r="Y14" s="26">
        <f t="shared" si="6"/>
        <v>0</v>
      </c>
      <c r="Z14" s="27">
        <f t="shared" si="6"/>
        <v>2.8</v>
      </c>
      <c r="AA14" s="28">
        <f t="shared" si="1"/>
        <v>23.333333333333332</v>
      </c>
      <c r="AB14" s="27">
        <f>SUM(AB8:AB13)</f>
        <v>9.1999999999999993</v>
      </c>
      <c r="AC14" s="28">
        <f t="shared" si="3"/>
        <v>76.666666666666657</v>
      </c>
      <c r="AD14" s="27">
        <f>SUM(AD8:AD13)</f>
        <v>0</v>
      </c>
      <c r="AE14" s="28">
        <f t="shared" si="5"/>
        <v>0</v>
      </c>
    </row>
    <row r="15" spans="2:31" ht="15.75">
      <c r="B15" s="25"/>
      <c r="C15" s="9" t="s">
        <v>29</v>
      </c>
      <c r="D15" s="9"/>
      <c r="E15" s="9"/>
      <c r="F15" s="9"/>
      <c r="G15" s="9"/>
      <c r="H15" s="9"/>
      <c r="I15" s="9"/>
      <c r="J15" s="29">
        <f>J14*100/J14</f>
        <v>100</v>
      </c>
      <c r="K15" s="30">
        <f>K14*100/J14</f>
        <v>25</v>
      </c>
      <c r="L15" s="30">
        <f>L14*100/J14</f>
        <v>75</v>
      </c>
      <c r="M15" s="30">
        <f>M14*100/J14</f>
        <v>0</v>
      </c>
      <c r="N15" s="30">
        <f>N14*100/J14</f>
        <v>25</v>
      </c>
      <c r="O15" s="30">
        <f>O14*100/J14</f>
        <v>75</v>
      </c>
      <c r="P15" s="30">
        <f>P14*100/J14</f>
        <v>0</v>
      </c>
      <c r="Q15" s="30">
        <f>Q14*100/J14</f>
        <v>25</v>
      </c>
      <c r="R15" s="30">
        <f>R14*100/J14</f>
        <v>75</v>
      </c>
      <c r="S15" s="30">
        <f>S14*100/J14</f>
        <v>0</v>
      </c>
      <c r="T15" s="30">
        <f>T14*100/J14</f>
        <v>16.666666666666668</v>
      </c>
      <c r="U15" s="30">
        <f>U14*100/J14</f>
        <v>83.333333333333329</v>
      </c>
      <c r="V15" s="30">
        <f>V14*100/J14</f>
        <v>0</v>
      </c>
      <c r="W15" s="30">
        <f>W14*100/J14</f>
        <v>25</v>
      </c>
      <c r="X15" s="30">
        <f>X14*100/J14</f>
        <v>75</v>
      </c>
      <c r="Y15" s="30">
        <f>Y14*100/J14</f>
        <v>0</v>
      </c>
      <c r="Z15" s="8"/>
      <c r="AA15" s="8"/>
      <c r="AB15" s="8"/>
      <c r="AC15" s="8"/>
      <c r="AD15" s="8"/>
      <c r="AE15" s="8"/>
    </row>
    <row r="17" spans="2:31" ht="15.75">
      <c r="C17" s="31" t="s">
        <v>61</v>
      </c>
    </row>
    <row r="19" spans="2:31" ht="84" customHeight="1">
      <c r="C19" s="68" t="s">
        <v>62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</row>
    <row r="20" spans="2:31" ht="18.75">
      <c r="B20" s="1"/>
      <c r="C20" s="33" t="s">
        <v>63</v>
      </c>
      <c r="E20" s="34">
        <f>J14</f>
        <v>12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31" ht="15.75" customHeight="1">
      <c r="B21" s="1"/>
      <c r="C21" s="35" t="s">
        <v>21</v>
      </c>
      <c r="E21" s="34">
        <f>Z14</f>
        <v>2.8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31" ht="15.75" customHeight="1">
      <c r="B22" s="1"/>
      <c r="C22" s="35" t="s">
        <v>22</v>
      </c>
      <c r="E22" s="34">
        <f>AB14</f>
        <v>9.1999999999999993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31" ht="15.75" customHeight="1">
      <c r="B23" s="1"/>
      <c r="C23" s="35" t="s">
        <v>23</v>
      </c>
      <c r="E23" s="34">
        <f>AD14</f>
        <v>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31" ht="15.75" customHeight="1">
      <c r="B24" s="1"/>
      <c r="C24" s="35"/>
      <c r="D24" s="3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31" ht="15.75" customHeight="1">
      <c r="B25" s="1"/>
      <c r="C25" s="69" t="s">
        <v>64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</row>
    <row r="26" spans="2:31" ht="18.75" customHeight="1">
      <c r="B26" s="1"/>
      <c r="C26" s="37" t="s">
        <v>65</v>
      </c>
      <c r="D26" s="35"/>
      <c r="F26" s="36">
        <f>J8</f>
        <v>0</v>
      </c>
      <c r="G26" s="68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2:31" ht="18.75" customHeight="1">
      <c r="B27" s="1"/>
      <c r="C27" s="35" t="s">
        <v>21</v>
      </c>
      <c r="D27" s="35"/>
      <c r="E27" s="34">
        <f>Z8</f>
        <v>0</v>
      </c>
      <c r="F27" s="36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2:31" ht="18.75" customHeight="1">
      <c r="B28" s="1"/>
      <c r="C28" s="35" t="s">
        <v>22</v>
      </c>
      <c r="D28" s="35"/>
      <c r="E28" s="34">
        <f>AB8</f>
        <v>0</v>
      </c>
      <c r="F28" s="36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2:31" ht="18.75" customHeight="1">
      <c r="B29" s="1"/>
      <c r="C29" s="35" t="s">
        <v>23</v>
      </c>
      <c r="D29" s="35"/>
      <c r="E29" s="34">
        <f>AD8</f>
        <v>0</v>
      </c>
      <c r="F29" s="36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2:31" ht="15.75" customHeight="1">
      <c r="B30" s="1"/>
      <c r="C30" s="33" t="s">
        <v>66</v>
      </c>
      <c r="D30" s="35"/>
      <c r="E30" s="35"/>
      <c r="F30" s="34">
        <f>J9</f>
        <v>0</v>
      </c>
      <c r="G30" s="35"/>
      <c r="H30" s="35"/>
      <c r="I30" s="35"/>
      <c r="J30" s="35"/>
      <c r="K30" s="35"/>
      <c r="L30" s="35"/>
      <c r="M30" s="1"/>
      <c r="N30" s="1"/>
      <c r="O30" s="1"/>
      <c r="P30" s="1"/>
      <c r="Q30" s="1"/>
    </row>
    <row r="31" spans="2:31" ht="15.75" customHeight="1">
      <c r="B31" s="1"/>
      <c r="C31" s="35" t="s">
        <v>21</v>
      </c>
      <c r="D31" s="35"/>
      <c r="E31" s="34">
        <f>Z9</f>
        <v>0</v>
      </c>
      <c r="F31" s="34"/>
      <c r="G31" s="35"/>
      <c r="H31" s="35"/>
      <c r="I31" s="35"/>
      <c r="J31" s="35"/>
      <c r="K31" s="35"/>
      <c r="L31" s="35"/>
      <c r="M31" s="1"/>
      <c r="N31" s="1"/>
      <c r="O31" s="1"/>
      <c r="P31" s="1"/>
      <c r="Q31" s="1"/>
    </row>
    <row r="32" spans="2:31" ht="15.75" customHeight="1">
      <c r="B32" s="1"/>
      <c r="C32" s="35" t="s">
        <v>22</v>
      </c>
      <c r="D32" s="35"/>
      <c r="E32" s="34">
        <f>AB9</f>
        <v>0</v>
      </c>
      <c r="F32" s="34"/>
      <c r="G32" s="35"/>
      <c r="H32" s="35"/>
      <c r="I32" s="35"/>
      <c r="J32" s="35"/>
      <c r="K32" s="35"/>
      <c r="L32" s="35"/>
      <c r="M32" s="1"/>
      <c r="N32" s="1"/>
      <c r="O32" s="1"/>
      <c r="P32" s="1"/>
      <c r="Q32" s="1"/>
    </row>
    <row r="33" spans="2:31" ht="15.75" customHeight="1">
      <c r="B33" s="1"/>
      <c r="C33" s="35" t="s">
        <v>23</v>
      </c>
      <c r="D33" s="35"/>
      <c r="E33" s="34">
        <f>AD9</f>
        <v>0</v>
      </c>
      <c r="F33" s="34"/>
      <c r="G33" s="35"/>
      <c r="H33" s="35"/>
      <c r="I33" s="35"/>
      <c r="J33" s="35"/>
      <c r="K33" s="35"/>
      <c r="L33" s="35"/>
      <c r="M33" s="1"/>
      <c r="N33" s="1"/>
      <c r="O33" s="1"/>
      <c r="P33" s="1"/>
      <c r="Q33" s="1"/>
    </row>
    <row r="34" spans="2:31" ht="15.75" customHeight="1">
      <c r="B34" s="1"/>
      <c r="C34" s="33" t="s">
        <v>67</v>
      </c>
      <c r="D34" s="35"/>
      <c r="E34" s="35"/>
      <c r="F34" s="34">
        <f>J10</f>
        <v>0</v>
      </c>
      <c r="G34" s="35"/>
      <c r="H34" s="35"/>
      <c r="I34" s="35"/>
      <c r="J34" s="35"/>
      <c r="K34" s="35"/>
      <c r="L34" s="35"/>
      <c r="M34" s="1"/>
      <c r="N34" s="1"/>
      <c r="O34" s="1"/>
      <c r="P34" s="1"/>
      <c r="Q34" s="1"/>
    </row>
    <row r="35" spans="2:31" ht="15.75" customHeight="1">
      <c r="B35" s="1"/>
      <c r="C35" s="35" t="s">
        <v>21</v>
      </c>
      <c r="D35" s="35"/>
      <c r="E35" s="34">
        <f>Z10</f>
        <v>0</v>
      </c>
      <c r="F35" s="34"/>
      <c r="G35" s="35"/>
      <c r="H35" s="35"/>
      <c r="I35" s="35"/>
      <c r="J35" s="35"/>
      <c r="K35" s="35"/>
      <c r="L35" s="35"/>
      <c r="M35" s="1"/>
      <c r="N35" s="1"/>
      <c r="O35" s="1"/>
      <c r="P35" s="1"/>
      <c r="Q35" s="1"/>
    </row>
    <row r="36" spans="2:31" ht="15.75" customHeight="1">
      <c r="B36" s="1"/>
      <c r="C36" s="35" t="s">
        <v>22</v>
      </c>
      <c r="D36" s="35"/>
      <c r="E36" s="34">
        <f>AB10</f>
        <v>0</v>
      </c>
      <c r="F36" s="34"/>
      <c r="G36" s="35"/>
      <c r="H36" s="35"/>
      <c r="I36" s="35"/>
      <c r="J36" s="35"/>
      <c r="K36" s="35"/>
      <c r="L36" s="35"/>
      <c r="M36" s="1"/>
      <c r="N36" s="1"/>
      <c r="O36" s="1"/>
      <c r="P36" s="1"/>
      <c r="Q36" s="1"/>
    </row>
    <row r="37" spans="2:31" ht="15.75" customHeight="1">
      <c r="B37" s="1"/>
      <c r="C37" s="35" t="s">
        <v>23</v>
      </c>
      <c r="D37" s="35"/>
      <c r="E37" s="34">
        <f>AD10</f>
        <v>0</v>
      </c>
      <c r="F37" s="34"/>
      <c r="G37" s="35"/>
      <c r="H37" s="35"/>
      <c r="I37" s="35"/>
      <c r="J37" s="35"/>
      <c r="K37" s="35"/>
      <c r="L37" s="35"/>
      <c r="M37" s="1"/>
      <c r="N37" s="1"/>
      <c r="O37" s="1"/>
      <c r="P37" s="1"/>
      <c r="Q37" s="1"/>
    </row>
    <row r="38" spans="2:31" ht="15.75" customHeight="1">
      <c r="C38" s="33" t="s">
        <v>68</v>
      </c>
      <c r="D38" s="35"/>
      <c r="E38" s="35"/>
      <c r="F38" s="34">
        <f>J11</f>
        <v>0</v>
      </c>
      <c r="G38" s="35"/>
      <c r="H38" s="35"/>
      <c r="I38" s="35"/>
      <c r="J38" s="35"/>
      <c r="K38" s="35"/>
      <c r="L38" s="38"/>
    </row>
    <row r="39" spans="2:31" ht="15.75" customHeight="1">
      <c r="C39" s="35" t="s">
        <v>21</v>
      </c>
      <c r="D39" s="35"/>
      <c r="E39" s="34">
        <f>Z11</f>
        <v>0</v>
      </c>
      <c r="F39" s="35"/>
      <c r="G39" s="35"/>
      <c r="H39" s="35"/>
      <c r="I39" s="35"/>
      <c r="J39" s="35"/>
      <c r="K39" s="35"/>
      <c r="L39" s="38"/>
    </row>
    <row r="40" spans="2:31" ht="15.75" customHeight="1">
      <c r="C40" s="35" t="s">
        <v>22</v>
      </c>
      <c r="D40" s="35"/>
      <c r="E40" s="34">
        <f>AB11</f>
        <v>0</v>
      </c>
      <c r="F40" s="35"/>
      <c r="G40" s="35"/>
      <c r="H40" s="35"/>
      <c r="I40" s="35"/>
      <c r="J40" s="35"/>
      <c r="K40" s="35"/>
      <c r="L40" s="38"/>
    </row>
    <row r="41" spans="2:31" ht="15.75" customHeight="1">
      <c r="C41" s="35" t="s">
        <v>23</v>
      </c>
      <c r="D41" s="35"/>
      <c r="E41" s="34">
        <f>AD11</f>
        <v>0</v>
      </c>
      <c r="F41" s="35"/>
      <c r="G41" s="35"/>
      <c r="H41" s="35"/>
      <c r="I41" s="35"/>
      <c r="J41" s="35"/>
      <c r="K41" s="35"/>
      <c r="L41" s="38"/>
    </row>
    <row r="42" spans="2:31" ht="15.75" customHeight="1">
      <c r="C42" s="33" t="s">
        <v>69</v>
      </c>
      <c r="D42" s="35"/>
      <c r="E42" s="35"/>
      <c r="F42" s="35"/>
      <c r="G42" s="34">
        <f>J12+J13</f>
        <v>12</v>
      </c>
      <c r="H42" s="35"/>
      <c r="I42" s="35"/>
      <c r="J42" s="35"/>
      <c r="K42" s="35"/>
      <c r="L42" s="38"/>
    </row>
    <row r="43" spans="2:31" ht="15.75" customHeight="1">
      <c r="C43" s="35" t="s">
        <v>21</v>
      </c>
      <c r="D43" s="35"/>
      <c r="E43" s="34">
        <f>Z12+Z13</f>
        <v>2.8</v>
      </c>
      <c r="F43" s="35"/>
      <c r="G43" s="35"/>
      <c r="H43" s="35"/>
      <c r="I43" s="35"/>
      <c r="J43" s="35"/>
      <c r="K43" s="35"/>
      <c r="L43" s="38"/>
    </row>
    <row r="44" spans="2:31" ht="15.75" customHeight="1">
      <c r="C44" s="35" t="s">
        <v>22</v>
      </c>
      <c r="D44" s="38"/>
      <c r="E44" s="34">
        <f>AB12+AB13</f>
        <v>9.1999999999999993</v>
      </c>
      <c r="F44" s="38"/>
      <c r="G44" s="38"/>
      <c r="H44" s="38"/>
      <c r="I44" s="38"/>
      <c r="J44" s="38"/>
      <c r="K44" s="38"/>
      <c r="L44" s="38"/>
    </row>
    <row r="45" spans="2:31" ht="15.75" customHeight="1">
      <c r="C45" s="35" t="s">
        <v>23</v>
      </c>
      <c r="D45" s="38"/>
      <c r="E45" s="34">
        <f>AD12+AD13</f>
        <v>0</v>
      </c>
      <c r="F45" s="38"/>
      <c r="G45" s="38"/>
      <c r="H45" s="38"/>
      <c r="I45" s="38"/>
      <c r="J45" s="38"/>
      <c r="K45" s="38"/>
      <c r="L45" s="38"/>
    </row>
    <row r="46" spans="2:31" ht="15.75" customHeight="1"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2:31" ht="15.75" customHeight="1">
      <c r="C47" s="69" t="s">
        <v>70</v>
      </c>
      <c r="D47" s="62"/>
      <c r="E47" s="62"/>
      <c r="F47" s="62"/>
      <c r="G47" s="62"/>
      <c r="H47" s="62"/>
      <c r="I47" s="62"/>
      <c r="J47" s="62"/>
      <c r="K47" s="62"/>
      <c r="L47" s="62"/>
    </row>
    <row r="48" spans="2:31" ht="33" customHeight="1">
      <c r="B48" s="57" t="s">
        <v>4</v>
      </c>
      <c r="C48" s="50" t="s">
        <v>52</v>
      </c>
      <c r="D48" s="52" t="s">
        <v>7</v>
      </c>
      <c r="E48" s="54"/>
      <c r="F48" s="52" t="s">
        <v>8</v>
      </c>
      <c r="G48" s="53"/>
      <c r="H48" s="53"/>
      <c r="I48" s="54"/>
      <c r="J48" s="50" t="s">
        <v>53</v>
      </c>
      <c r="K48" s="60" t="s">
        <v>10</v>
      </c>
      <c r="L48" s="53"/>
      <c r="M48" s="54"/>
      <c r="N48" s="52" t="s">
        <v>11</v>
      </c>
      <c r="O48" s="53"/>
      <c r="P48" s="54"/>
      <c r="Q48" s="52" t="s">
        <v>12</v>
      </c>
      <c r="R48" s="53"/>
      <c r="S48" s="54"/>
      <c r="T48" s="52" t="s">
        <v>13</v>
      </c>
      <c r="U48" s="53"/>
      <c r="V48" s="54"/>
      <c r="W48" s="52" t="s">
        <v>14</v>
      </c>
      <c r="X48" s="53"/>
      <c r="Y48" s="54"/>
      <c r="Z48" s="60" t="s">
        <v>54</v>
      </c>
      <c r="AA48" s="53"/>
      <c r="AB48" s="53"/>
      <c r="AC48" s="53"/>
      <c r="AD48" s="53"/>
      <c r="AE48" s="54"/>
    </row>
    <row r="49" spans="2:32" ht="15.75" customHeight="1">
      <c r="B49" s="51"/>
      <c r="C49" s="51"/>
      <c r="D49" s="6" t="s">
        <v>15</v>
      </c>
      <c r="E49" s="6" t="s">
        <v>16</v>
      </c>
      <c r="F49" s="6" t="s">
        <v>17</v>
      </c>
      <c r="G49" s="6" t="s">
        <v>18</v>
      </c>
      <c r="H49" s="6" t="s">
        <v>33</v>
      </c>
      <c r="I49" s="6" t="s">
        <v>20</v>
      </c>
      <c r="J49" s="51"/>
      <c r="K49" s="6" t="s">
        <v>21</v>
      </c>
      <c r="L49" s="6" t="s">
        <v>22</v>
      </c>
      <c r="M49" s="6" t="s">
        <v>23</v>
      </c>
      <c r="N49" s="6" t="s">
        <v>21</v>
      </c>
      <c r="O49" s="6" t="s">
        <v>22</v>
      </c>
      <c r="P49" s="6" t="s">
        <v>23</v>
      </c>
      <c r="Q49" s="6" t="s">
        <v>21</v>
      </c>
      <c r="R49" s="6" t="s">
        <v>22</v>
      </c>
      <c r="S49" s="6" t="s">
        <v>23</v>
      </c>
      <c r="T49" s="6" t="s">
        <v>21</v>
      </c>
      <c r="U49" s="6" t="s">
        <v>22</v>
      </c>
      <c r="V49" s="6" t="s">
        <v>23</v>
      </c>
      <c r="W49" s="6" t="s">
        <v>21</v>
      </c>
      <c r="X49" s="6" t="s">
        <v>22</v>
      </c>
      <c r="Y49" s="6" t="s">
        <v>23</v>
      </c>
      <c r="Z49" s="6" t="s">
        <v>21</v>
      </c>
      <c r="AA49" s="6" t="s">
        <v>29</v>
      </c>
      <c r="AB49" s="6" t="s">
        <v>22</v>
      </c>
      <c r="AC49" s="6" t="s">
        <v>29</v>
      </c>
      <c r="AD49" s="6" t="s">
        <v>23</v>
      </c>
      <c r="AE49" s="6" t="s">
        <v>29</v>
      </c>
    </row>
    <row r="50" spans="2:32" ht="15.75" customHeight="1">
      <c r="B50" s="39">
        <v>1</v>
      </c>
      <c r="C50" s="40" t="s">
        <v>55</v>
      </c>
      <c r="D50" s="40"/>
      <c r="E50" s="40"/>
      <c r="F50" s="40"/>
      <c r="G50" s="40"/>
      <c r="H50" s="40"/>
      <c r="I50" s="40"/>
      <c r="J50" s="39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39">
        <f t="shared" ref="Z50:Z55" si="7">(K50+N50+Q50+T50+W50)/5</f>
        <v>0</v>
      </c>
      <c r="AA50" s="41" t="e">
        <f t="shared" ref="AA50:AA56" si="8">Z50*100/J50</f>
        <v>#DIV/0!</v>
      </c>
      <c r="AB50" s="39">
        <f t="shared" ref="AB50:AB55" si="9">(L50+O50+R50+U50+X50)/5</f>
        <v>0</v>
      </c>
      <c r="AC50" s="41" t="e">
        <f t="shared" ref="AC50:AC56" si="10">AB50*100/J50</f>
        <v>#DIV/0!</v>
      </c>
      <c r="AD50" s="39">
        <f t="shared" ref="AD50:AD55" si="11">(M50+P50+S50+V50+Y50)/5</f>
        <v>0</v>
      </c>
      <c r="AE50" s="41" t="e">
        <f t="shared" ref="AE50:AE56" si="12">AD50*100/J50</f>
        <v>#DIV/0!</v>
      </c>
    </row>
    <row r="51" spans="2:32" ht="15.75" customHeight="1">
      <c r="B51" s="7">
        <v>2</v>
      </c>
      <c r="C51" s="8" t="s">
        <v>56</v>
      </c>
      <c r="D51" s="8"/>
      <c r="E51" s="8"/>
      <c r="F51" s="8"/>
      <c r="G51" s="8"/>
      <c r="H51" s="8"/>
      <c r="I51" s="8"/>
      <c r="J51" s="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7">
        <f t="shared" si="7"/>
        <v>0</v>
      </c>
      <c r="AA51" s="8" t="e">
        <f t="shared" si="8"/>
        <v>#DIV/0!</v>
      </c>
      <c r="AB51" s="7">
        <f t="shared" si="9"/>
        <v>0</v>
      </c>
      <c r="AC51" s="8" t="e">
        <f t="shared" si="10"/>
        <v>#DIV/0!</v>
      </c>
      <c r="AD51" s="7">
        <f t="shared" si="11"/>
        <v>0</v>
      </c>
      <c r="AE51" s="8" t="e">
        <f t="shared" si="12"/>
        <v>#DIV/0!</v>
      </c>
    </row>
    <row r="52" spans="2:32" ht="15.75" customHeight="1">
      <c r="B52" s="7">
        <v>3</v>
      </c>
      <c r="C52" s="8" t="s">
        <v>57</v>
      </c>
      <c r="D52" s="8"/>
      <c r="E52" s="8"/>
      <c r="F52" s="8"/>
      <c r="G52" s="8"/>
      <c r="H52" s="8"/>
      <c r="I52" s="8"/>
      <c r="J52" s="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7">
        <f t="shared" si="7"/>
        <v>0</v>
      </c>
      <c r="AA52" s="8" t="e">
        <f t="shared" si="8"/>
        <v>#DIV/0!</v>
      </c>
      <c r="AB52" s="7">
        <f t="shared" si="9"/>
        <v>0</v>
      </c>
      <c r="AC52" s="8" t="e">
        <f t="shared" si="10"/>
        <v>#DIV/0!</v>
      </c>
      <c r="AD52" s="7">
        <f t="shared" si="11"/>
        <v>0</v>
      </c>
      <c r="AE52" s="8" t="e">
        <f t="shared" si="12"/>
        <v>#DIV/0!</v>
      </c>
    </row>
    <row r="53" spans="2:32" ht="15.75" customHeight="1">
      <c r="B53" s="7">
        <v>4</v>
      </c>
      <c r="C53" s="8" t="s">
        <v>58</v>
      </c>
      <c r="D53" s="8"/>
      <c r="E53" s="8"/>
      <c r="F53" s="8"/>
      <c r="G53" s="8"/>
      <c r="H53" s="8"/>
      <c r="I53" s="8"/>
      <c r="J53" s="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7">
        <f t="shared" si="7"/>
        <v>0</v>
      </c>
      <c r="AA53" s="8" t="e">
        <f t="shared" si="8"/>
        <v>#DIV/0!</v>
      </c>
      <c r="AB53" s="7">
        <f t="shared" si="9"/>
        <v>0</v>
      </c>
      <c r="AC53" s="8" t="e">
        <f t="shared" si="10"/>
        <v>#DIV/0!</v>
      </c>
      <c r="AD53" s="7">
        <f t="shared" si="11"/>
        <v>0</v>
      </c>
      <c r="AE53" s="8" t="e">
        <f t="shared" si="12"/>
        <v>#DIV/0!</v>
      </c>
    </row>
    <row r="54" spans="2:32" ht="15.75" customHeight="1">
      <c r="B54" s="7">
        <v>5</v>
      </c>
      <c r="C54" s="24" t="s">
        <v>59</v>
      </c>
      <c r="D54" s="24"/>
      <c r="E54" s="24"/>
      <c r="F54" s="24"/>
      <c r="G54" s="24"/>
      <c r="H54" s="24"/>
      <c r="I54" s="24"/>
      <c r="J54" s="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7">
        <f t="shared" si="7"/>
        <v>0</v>
      </c>
      <c r="AA54" s="8" t="e">
        <f t="shared" si="8"/>
        <v>#DIV/0!</v>
      </c>
      <c r="AB54" s="7">
        <f t="shared" si="9"/>
        <v>0</v>
      </c>
      <c r="AC54" s="8" t="e">
        <f t="shared" si="10"/>
        <v>#DIV/0!</v>
      </c>
      <c r="AD54" s="7">
        <f t="shared" si="11"/>
        <v>0</v>
      </c>
      <c r="AE54" s="8" t="e">
        <f t="shared" si="12"/>
        <v>#DIV/0!</v>
      </c>
    </row>
    <row r="55" spans="2:32" ht="15.75" customHeight="1">
      <c r="B55" s="7">
        <v>6</v>
      </c>
      <c r="C55" s="24" t="s">
        <v>60</v>
      </c>
      <c r="D55" s="24"/>
      <c r="E55" s="24"/>
      <c r="F55" s="24"/>
      <c r="G55" s="24"/>
      <c r="H55" s="24"/>
      <c r="I55" s="24"/>
      <c r="J55" s="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7">
        <f t="shared" si="7"/>
        <v>0</v>
      </c>
      <c r="AA55" s="8" t="e">
        <f t="shared" si="8"/>
        <v>#DIV/0!</v>
      </c>
      <c r="AB55" s="7">
        <f t="shared" si="9"/>
        <v>0</v>
      </c>
      <c r="AC55" s="8" t="e">
        <f t="shared" si="10"/>
        <v>#DIV/0!</v>
      </c>
      <c r="AD55" s="7">
        <f t="shared" si="11"/>
        <v>0</v>
      </c>
      <c r="AE55" s="8" t="e">
        <f t="shared" si="12"/>
        <v>#DIV/0!</v>
      </c>
    </row>
    <row r="56" spans="2:32" ht="15.75" customHeight="1">
      <c r="B56" s="25"/>
      <c r="C56" s="10" t="s">
        <v>28</v>
      </c>
      <c r="D56" s="26">
        <f t="shared" ref="D56:Z56" si="13">SUM(D50:D55)</f>
        <v>0</v>
      </c>
      <c r="E56" s="26">
        <f t="shared" si="13"/>
        <v>0</v>
      </c>
      <c r="F56" s="26">
        <f t="shared" si="13"/>
        <v>0</v>
      </c>
      <c r="G56" s="26">
        <f t="shared" si="13"/>
        <v>0</v>
      </c>
      <c r="H56" s="26">
        <f t="shared" si="13"/>
        <v>0</v>
      </c>
      <c r="I56" s="26">
        <f t="shared" si="13"/>
        <v>0</v>
      </c>
      <c r="J56" s="26">
        <f t="shared" si="13"/>
        <v>0</v>
      </c>
      <c r="K56" s="26">
        <f t="shared" si="13"/>
        <v>0</v>
      </c>
      <c r="L56" s="26">
        <f t="shared" si="13"/>
        <v>0</v>
      </c>
      <c r="M56" s="26">
        <f t="shared" si="13"/>
        <v>0</v>
      </c>
      <c r="N56" s="26">
        <f t="shared" si="13"/>
        <v>0</v>
      </c>
      <c r="O56" s="26">
        <f t="shared" si="13"/>
        <v>0</v>
      </c>
      <c r="P56" s="26">
        <f t="shared" si="13"/>
        <v>0</v>
      </c>
      <c r="Q56" s="26">
        <f t="shared" si="13"/>
        <v>0</v>
      </c>
      <c r="R56" s="26">
        <f t="shared" si="13"/>
        <v>0</v>
      </c>
      <c r="S56" s="26">
        <f t="shared" si="13"/>
        <v>0</v>
      </c>
      <c r="T56" s="26">
        <f t="shared" si="13"/>
        <v>0</v>
      </c>
      <c r="U56" s="26">
        <f t="shared" si="13"/>
        <v>0</v>
      </c>
      <c r="V56" s="26">
        <f t="shared" si="13"/>
        <v>0</v>
      </c>
      <c r="W56" s="26">
        <f t="shared" si="13"/>
        <v>0</v>
      </c>
      <c r="X56" s="26">
        <f t="shared" si="13"/>
        <v>0</v>
      </c>
      <c r="Y56" s="26">
        <f t="shared" si="13"/>
        <v>0</v>
      </c>
      <c r="Z56" s="27">
        <f t="shared" si="13"/>
        <v>0</v>
      </c>
      <c r="AA56" s="28" t="e">
        <f t="shared" si="8"/>
        <v>#DIV/0!</v>
      </c>
      <c r="AB56" s="27">
        <f>SUM(AB50:AB55)</f>
        <v>0</v>
      </c>
      <c r="AC56" s="28" t="e">
        <f t="shared" si="10"/>
        <v>#DIV/0!</v>
      </c>
      <c r="AD56" s="27">
        <f>SUM(AD50:AD55)</f>
        <v>0</v>
      </c>
      <c r="AE56" s="28" t="e">
        <f t="shared" si="12"/>
        <v>#DIV/0!</v>
      </c>
    </row>
    <row r="57" spans="2:32" ht="15.75" customHeight="1">
      <c r="B57" s="25"/>
      <c r="C57" s="9" t="s">
        <v>29</v>
      </c>
      <c r="D57" s="9"/>
      <c r="E57" s="9"/>
      <c r="F57" s="9"/>
      <c r="G57" s="9"/>
      <c r="H57" s="9"/>
      <c r="I57" s="9"/>
      <c r="J57" s="29" t="e">
        <f>J56*100/J56</f>
        <v>#DIV/0!</v>
      </c>
      <c r="K57" s="30" t="e">
        <f>K56*100/J56</f>
        <v>#DIV/0!</v>
      </c>
      <c r="L57" s="30" t="e">
        <f>L56*100/J56</f>
        <v>#DIV/0!</v>
      </c>
      <c r="M57" s="30" t="e">
        <f>M56*100/J56</f>
        <v>#DIV/0!</v>
      </c>
      <c r="N57" s="30" t="e">
        <f>N56*100/J56</f>
        <v>#DIV/0!</v>
      </c>
      <c r="O57" s="30" t="e">
        <f>O56*100/J56</f>
        <v>#DIV/0!</v>
      </c>
      <c r="P57" s="30" t="e">
        <f>P56*100/J56</f>
        <v>#DIV/0!</v>
      </c>
      <c r="Q57" s="30" t="e">
        <f>Q56*100/J56</f>
        <v>#DIV/0!</v>
      </c>
      <c r="R57" s="30" t="e">
        <f>R56*100/J56</f>
        <v>#DIV/0!</v>
      </c>
      <c r="S57" s="30" t="e">
        <f>S56*100/J56</f>
        <v>#DIV/0!</v>
      </c>
      <c r="T57" s="30" t="e">
        <f>T56*100/J56</f>
        <v>#DIV/0!</v>
      </c>
      <c r="U57" s="30" t="e">
        <f>U56*100/J56</f>
        <v>#DIV/0!</v>
      </c>
      <c r="V57" s="30" t="e">
        <f>V56*100/J56</f>
        <v>#DIV/0!</v>
      </c>
      <c r="W57" s="30" t="e">
        <f>W56*100/J56</f>
        <v>#DIV/0!</v>
      </c>
      <c r="X57" s="30" t="e">
        <f>X56*100/J56</f>
        <v>#DIV/0!</v>
      </c>
      <c r="Y57" s="30" t="e">
        <f>Y56*100/J56</f>
        <v>#DIV/0!</v>
      </c>
      <c r="Z57" s="8"/>
      <c r="AA57" s="8"/>
      <c r="AB57" s="8"/>
      <c r="AC57" s="8"/>
      <c r="AD57" s="8"/>
      <c r="AE57" s="8"/>
    </row>
    <row r="58" spans="2:32" ht="15.75" customHeight="1"/>
    <row r="59" spans="2:32" ht="15.75" customHeight="1">
      <c r="C59" s="35" t="s">
        <v>71</v>
      </c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</row>
    <row r="60" spans="2:32" ht="60.75" customHeight="1">
      <c r="C60" s="43" t="s">
        <v>65</v>
      </c>
      <c r="F60" s="36">
        <v>0</v>
      </c>
      <c r="G60" s="68" t="s">
        <v>72</v>
      </c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</row>
    <row r="61" spans="2:32" ht="15.75" customHeight="1">
      <c r="C61" s="33" t="s">
        <v>66</v>
      </c>
      <c r="D61" s="35"/>
      <c r="E61" s="35"/>
      <c r="F61" s="34">
        <f>J51</f>
        <v>0</v>
      </c>
      <c r="G61" s="35"/>
      <c r="J61" s="33"/>
      <c r="P61" s="36"/>
    </row>
    <row r="62" spans="2:32" ht="15.75" customHeight="1">
      <c r="C62" s="35" t="s">
        <v>21</v>
      </c>
      <c r="D62" s="35"/>
      <c r="E62" s="34">
        <f>Z51</f>
        <v>0</v>
      </c>
      <c r="F62" s="34"/>
      <c r="G62" s="35"/>
      <c r="J62" s="33"/>
      <c r="P62" s="36"/>
    </row>
    <row r="63" spans="2:32" ht="15.75" customHeight="1">
      <c r="C63" s="35" t="s">
        <v>22</v>
      </c>
      <c r="D63" s="35"/>
      <c r="E63" s="34">
        <f>AB51</f>
        <v>0</v>
      </c>
      <c r="F63" s="34"/>
      <c r="G63" s="35"/>
      <c r="K63" s="69" t="s">
        <v>73</v>
      </c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</row>
    <row r="64" spans="2:32" ht="15.75" customHeight="1">
      <c r="C64" s="35" t="s">
        <v>23</v>
      </c>
      <c r="D64" s="35"/>
      <c r="E64" s="34">
        <f>AD51</f>
        <v>0</v>
      </c>
      <c r="F64" s="34"/>
      <c r="G64" s="35"/>
      <c r="J64" s="42"/>
      <c r="K64" s="33" t="s">
        <v>74</v>
      </c>
      <c r="T64" s="33" t="s">
        <v>75</v>
      </c>
    </row>
    <row r="65" spans="3:25" ht="15.75" customHeight="1">
      <c r="C65" s="33" t="s">
        <v>67</v>
      </c>
      <c r="D65" s="35"/>
      <c r="E65" s="35"/>
      <c r="F65" s="34">
        <f>J52</f>
        <v>0</v>
      </c>
      <c r="G65" s="35"/>
      <c r="J65" s="33"/>
      <c r="K65" s="35"/>
      <c r="L65" s="44"/>
      <c r="M65" s="44"/>
      <c r="N65" s="44"/>
      <c r="O65" s="44"/>
      <c r="P65" s="44"/>
      <c r="Q65" s="44"/>
      <c r="R65" s="44"/>
      <c r="S65" s="44"/>
      <c r="T65" s="35" t="s">
        <v>76</v>
      </c>
      <c r="U65" s="44"/>
      <c r="V65" s="44"/>
      <c r="W65" s="44"/>
      <c r="X65" s="44"/>
      <c r="Y65" s="36">
        <f t="shared" ref="Y65:Y69" si="14">P131</f>
        <v>0</v>
      </c>
    </row>
    <row r="66" spans="3:25" ht="15.75" customHeight="1">
      <c r="C66" s="35" t="s">
        <v>21</v>
      </c>
      <c r="D66" s="35"/>
      <c r="E66" s="34">
        <f>Z52</f>
        <v>0</v>
      </c>
      <c r="F66" s="34"/>
      <c r="G66" s="35"/>
      <c r="J66" s="35"/>
      <c r="K66" s="35" t="s">
        <v>77</v>
      </c>
      <c r="L66" s="44"/>
      <c r="M66" s="44"/>
      <c r="N66" s="44"/>
      <c r="O66" s="44"/>
      <c r="P66" s="36">
        <f>E62+E63</f>
        <v>0</v>
      </c>
      <c r="Q66" s="44"/>
      <c r="R66" s="44"/>
      <c r="S66" s="44"/>
      <c r="T66" s="35" t="s">
        <v>77</v>
      </c>
      <c r="U66" s="44"/>
      <c r="V66" s="44"/>
      <c r="W66" s="44"/>
      <c r="X66" s="44"/>
      <c r="Y66" s="36">
        <f t="shared" si="14"/>
        <v>0</v>
      </c>
    </row>
    <row r="67" spans="3:25" ht="15.75" customHeight="1">
      <c r="C67" s="35" t="s">
        <v>22</v>
      </c>
      <c r="D67" s="35"/>
      <c r="E67" s="34">
        <f>AB52</f>
        <v>0</v>
      </c>
      <c r="F67" s="34"/>
      <c r="G67" s="35"/>
      <c r="J67" s="35"/>
      <c r="K67" s="35" t="s">
        <v>78</v>
      </c>
      <c r="L67" s="44"/>
      <c r="M67" s="44"/>
      <c r="N67" s="44"/>
      <c r="O67" s="44"/>
      <c r="P67" s="36">
        <f>E66+E67</f>
        <v>0</v>
      </c>
      <c r="Q67" s="44"/>
      <c r="R67" s="44"/>
      <c r="S67" s="44"/>
      <c r="T67" s="35" t="s">
        <v>78</v>
      </c>
      <c r="U67" s="44"/>
      <c r="V67" s="44"/>
      <c r="W67" s="44"/>
      <c r="X67" s="44"/>
      <c r="Y67" s="36">
        <f t="shared" si="14"/>
        <v>0</v>
      </c>
    </row>
    <row r="68" spans="3:25" ht="15.75" customHeight="1">
      <c r="C68" s="35" t="s">
        <v>23</v>
      </c>
      <c r="D68" s="35"/>
      <c r="E68" s="34">
        <f>AD52</f>
        <v>0</v>
      </c>
      <c r="F68" s="34"/>
      <c r="G68" s="35"/>
      <c r="J68" s="35"/>
      <c r="K68" s="35" t="s">
        <v>79</v>
      </c>
      <c r="L68" s="44"/>
      <c r="M68" s="44"/>
      <c r="N68" s="44"/>
      <c r="O68" s="44"/>
      <c r="P68" s="36">
        <f>E70+E71</f>
        <v>0</v>
      </c>
      <c r="Q68" s="44"/>
      <c r="R68" s="44"/>
      <c r="S68" s="44"/>
      <c r="T68" s="35" t="s">
        <v>79</v>
      </c>
      <c r="U68" s="44"/>
      <c r="V68" s="44"/>
      <c r="W68" s="44"/>
      <c r="X68" s="44"/>
      <c r="Y68" s="36">
        <f t="shared" si="14"/>
        <v>0</v>
      </c>
    </row>
    <row r="69" spans="3:25" ht="15.75" customHeight="1">
      <c r="C69" s="33" t="s">
        <v>68</v>
      </c>
      <c r="D69" s="35"/>
      <c r="E69" s="35"/>
      <c r="F69" s="34">
        <f>J53</f>
        <v>0</v>
      </c>
      <c r="G69" s="35"/>
      <c r="J69" s="35"/>
      <c r="K69" s="35" t="s">
        <v>80</v>
      </c>
      <c r="L69" s="44"/>
      <c r="M69" s="44"/>
      <c r="N69" s="44"/>
      <c r="O69" s="44"/>
      <c r="P69" s="36">
        <f>E74+E75</f>
        <v>0</v>
      </c>
      <c r="Q69" s="44"/>
      <c r="R69" s="44"/>
      <c r="S69" s="35"/>
      <c r="T69" s="35" t="s">
        <v>80</v>
      </c>
      <c r="U69" s="44"/>
      <c r="V69" s="44"/>
      <c r="W69" s="44"/>
      <c r="X69" s="44"/>
      <c r="Y69" s="36">
        <f t="shared" si="14"/>
        <v>0</v>
      </c>
    </row>
    <row r="70" spans="3:25" ht="15.75" customHeight="1">
      <c r="C70" s="35" t="s">
        <v>21</v>
      </c>
      <c r="D70" s="35"/>
      <c r="E70" s="34">
        <f>Z53</f>
        <v>0</v>
      </c>
      <c r="F70" s="35"/>
      <c r="G70" s="35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</row>
    <row r="71" spans="3:25" ht="15.75" customHeight="1">
      <c r="C71" s="35" t="s">
        <v>22</v>
      </c>
      <c r="D71" s="35"/>
      <c r="E71" s="34">
        <f>AB53</f>
        <v>0</v>
      </c>
      <c r="F71" s="35"/>
      <c r="G71" s="35"/>
    </row>
    <row r="72" spans="3:25" ht="15.75" customHeight="1">
      <c r="C72" s="35" t="s">
        <v>23</v>
      </c>
      <c r="D72" s="35"/>
      <c r="E72" s="34">
        <f>AD53</f>
        <v>0</v>
      </c>
      <c r="F72" s="35"/>
      <c r="G72" s="35"/>
    </row>
    <row r="73" spans="3:25" ht="15.75" customHeight="1">
      <c r="C73" s="33" t="s">
        <v>69</v>
      </c>
      <c r="D73" s="35"/>
      <c r="E73" s="35"/>
      <c r="F73" s="35"/>
      <c r="G73" s="34">
        <f>J54+J55</f>
        <v>0</v>
      </c>
    </row>
    <row r="74" spans="3:25" ht="15.75" customHeight="1">
      <c r="C74" s="35" t="s">
        <v>21</v>
      </c>
      <c r="D74" s="35"/>
      <c r="E74" s="34">
        <f>Z54+Z55</f>
        <v>0</v>
      </c>
      <c r="F74" s="35"/>
      <c r="G74" s="35"/>
    </row>
    <row r="75" spans="3:25" ht="15.75" customHeight="1">
      <c r="C75" s="35" t="s">
        <v>22</v>
      </c>
      <c r="D75" s="38"/>
      <c r="E75" s="34">
        <f>AB54+AB55</f>
        <v>0</v>
      </c>
      <c r="F75" s="38"/>
      <c r="G75" s="38"/>
    </row>
    <row r="76" spans="3:25" ht="15.75" customHeight="1">
      <c r="C76" s="35" t="s">
        <v>23</v>
      </c>
      <c r="D76" s="38"/>
      <c r="E76" s="34">
        <f>AD54+AD55</f>
        <v>0</v>
      </c>
      <c r="F76" s="38"/>
      <c r="G76" s="38"/>
    </row>
    <row r="77" spans="3:25" ht="15.75" customHeight="1"/>
    <row r="78" spans="3:25" ht="15.75" customHeight="1"/>
    <row r="79" spans="3:25" ht="15.75" customHeight="1">
      <c r="C79" s="35" t="s">
        <v>81</v>
      </c>
    </row>
    <row r="80" spans="3:25" ht="15.75" customHeight="1"/>
    <row r="81" spans="2:6" ht="15.75" customHeight="1">
      <c r="B81" s="44"/>
      <c r="C81" s="4"/>
      <c r="D81" s="4"/>
      <c r="E81" s="4"/>
      <c r="F81" s="44"/>
    </row>
    <row r="82" spans="2:6" ht="15.75" customHeight="1"/>
    <row r="83" spans="2:6" ht="15.75" customHeight="1"/>
    <row r="84" spans="2:6" ht="15.75" customHeight="1"/>
    <row r="85" spans="2:6" ht="15.75" customHeight="1"/>
    <row r="86" spans="2:6" ht="15.75" customHeight="1"/>
    <row r="87" spans="2:6" ht="15.75" customHeight="1"/>
    <row r="88" spans="2:6" ht="15.75" customHeight="1"/>
    <row r="89" spans="2:6" ht="15.75" customHeight="1"/>
    <row r="90" spans="2:6" ht="15.75" customHeight="1"/>
    <row r="91" spans="2:6" ht="15.75" customHeight="1"/>
    <row r="92" spans="2:6" ht="15.75" customHeight="1"/>
    <row r="93" spans="2:6" ht="15.75" customHeight="1"/>
    <row r="94" spans="2:6" ht="15.75" customHeight="1"/>
    <row r="95" spans="2:6" ht="15.75" customHeight="1"/>
    <row r="96" spans="2:6" ht="15.75" customHeight="1"/>
    <row r="97" spans="2:31" ht="15.75" customHeight="1"/>
    <row r="98" spans="2:31" ht="15.75" customHeight="1"/>
    <row r="99" spans="2:31" ht="15.75" customHeight="1"/>
    <row r="100" spans="2:31" ht="15.75" customHeight="1"/>
    <row r="101" spans="2:31" ht="15.75" customHeight="1"/>
    <row r="102" spans="2:31" ht="15.75" customHeight="1"/>
    <row r="103" spans="2:31" ht="15.75" customHeight="1"/>
    <row r="104" spans="2:31" ht="15.75" customHeight="1"/>
    <row r="105" spans="2:31" ht="15.75" customHeight="1"/>
    <row r="106" spans="2:31" ht="15.75" customHeight="1"/>
    <row r="107" spans="2:31" ht="15.75" customHeight="1"/>
    <row r="108" spans="2:31" ht="15.75" customHeight="1"/>
    <row r="109" spans="2:31" ht="15.75" customHeight="1"/>
    <row r="110" spans="2:31" ht="15.75" customHeight="1">
      <c r="C110" s="69" t="s">
        <v>82</v>
      </c>
      <c r="D110" s="62"/>
      <c r="E110" s="62"/>
      <c r="F110" s="62"/>
      <c r="G110" s="62"/>
      <c r="H110" s="62"/>
      <c r="I110" s="62"/>
      <c r="J110" s="62"/>
      <c r="K110" s="62"/>
      <c r="L110" s="62"/>
    </row>
    <row r="111" spans="2:31" ht="31.5" customHeight="1">
      <c r="B111" s="57" t="s">
        <v>4</v>
      </c>
      <c r="C111" s="50" t="s">
        <v>52</v>
      </c>
      <c r="D111" s="52" t="s">
        <v>7</v>
      </c>
      <c r="E111" s="54"/>
      <c r="F111" s="52" t="s">
        <v>8</v>
      </c>
      <c r="G111" s="53"/>
      <c r="H111" s="53"/>
      <c r="I111" s="54"/>
      <c r="J111" s="50" t="s">
        <v>53</v>
      </c>
      <c r="K111" s="60" t="s">
        <v>10</v>
      </c>
      <c r="L111" s="53"/>
      <c r="M111" s="54"/>
      <c r="N111" s="52" t="s">
        <v>11</v>
      </c>
      <c r="O111" s="53"/>
      <c r="P111" s="54"/>
      <c r="Q111" s="52" t="s">
        <v>12</v>
      </c>
      <c r="R111" s="53"/>
      <c r="S111" s="54"/>
      <c r="T111" s="52" t="s">
        <v>13</v>
      </c>
      <c r="U111" s="53"/>
      <c r="V111" s="54"/>
      <c r="W111" s="52" t="s">
        <v>14</v>
      </c>
      <c r="X111" s="53"/>
      <c r="Y111" s="54"/>
      <c r="Z111" s="60" t="s">
        <v>54</v>
      </c>
      <c r="AA111" s="53"/>
      <c r="AB111" s="53"/>
      <c r="AC111" s="53"/>
      <c r="AD111" s="53"/>
      <c r="AE111" s="54"/>
    </row>
    <row r="112" spans="2:31" ht="15.75" customHeight="1">
      <c r="B112" s="51"/>
      <c r="C112" s="51"/>
      <c r="D112" s="6" t="s">
        <v>15</v>
      </c>
      <c r="E112" s="6" t="s">
        <v>16</v>
      </c>
      <c r="F112" s="6" t="s">
        <v>17</v>
      </c>
      <c r="G112" s="6" t="s">
        <v>18</v>
      </c>
      <c r="H112" s="6" t="s">
        <v>33</v>
      </c>
      <c r="I112" s="6" t="s">
        <v>20</v>
      </c>
      <c r="J112" s="51"/>
      <c r="K112" s="6" t="s">
        <v>21</v>
      </c>
      <c r="L112" s="6" t="s">
        <v>22</v>
      </c>
      <c r="M112" s="6" t="s">
        <v>23</v>
      </c>
      <c r="N112" s="6" t="s">
        <v>21</v>
      </c>
      <c r="O112" s="6" t="s">
        <v>22</v>
      </c>
      <c r="P112" s="6" t="s">
        <v>23</v>
      </c>
      <c r="Q112" s="6" t="s">
        <v>21</v>
      </c>
      <c r="R112" s="6" t="s">
        <v>22</v>
      </c>
      <c r="S112" s="6" t="s">
        <v>23</v>
      </c>
      <c r="T112" s="6" t="s">
        <v>21</v>
      </c>
      <c r="U112" s="6" t="s">
        <v>22</v>
      </c>
      <c r="V112" s="6" t="s">
        <v>23</v>
      </c>
      <c r="W112" s="6" t="s">
        <v>21</v>
      </c>
      <c r="X112" s="6" t="s">
        <v>22</v>
      </c>
      <c r="Y112" s="6" t="s">
        <v>23</v>
      </c>
      <c r="Z112" s="6" t="s">
        <v>21</v>
      </c>
      <c r="AA112" s="6" t="s">
        <v>29</v>
      </c>
      <c r="AB112" s="6" t="s">
        <v>22</v>
      </c>
      <c r="AC112" s="6" t="s">
        <v>29</v>
      </c>
      <c r="AD112" s="6" t="s">
        <v>23</v>
      </c>
      <c r="AE112" s="6" t="s">
        <v>29</v>
      </c>
    </row>
    <row r="113" spans="2:31" ht="15.75" customHeight="1">
      <c r="B113" s="45">
        <v>1</v>
      </c>
      <c r="C113" s="46" t="s">
        <v>55</v>
      </c>
      <c r="D113" s="46"/>
      <c r="E113" s="46"/>
      <c r="F113" s="46"/>
      <c r="G113" s="46"/>
      <c r="H113" s="46"/>
      <c r="I113" s="46"/>
      <c r="J113" s="45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45">
        <f t="shared" ref="Z113:Z118" si="15">(K113+N113+Q113+T113+W113)/5</f>
        <v>0</v>
      </c>
      <c r="AA113" s="47" t="e">
        <f t="shared" ref="AA113:AA119" si="16">Z113*100/J113</f>
        <v>#DIV/0!</v>
      </c>
      <c r="AB113" s="45">
        <f t="shared" ref="AB113:AB118" si="17">(L113+O113+R113+U113+X113)/5</f>
        <v>0</v>
      </c>
      <c r="AC113" s="47" t="e">
        <f t="shared" ref="AC113:AC119" si="18">AB113*100/J113</f>
        <v>#DIV/0!</v>
      </c>
      <c r="AD113" s="45">
        <f t="shared" ref="AD113:AD118" si="19">(M113+P113+S113+V113+Y113)/5</f>
        <v>0</v>
      </c>
      <c r="AE113" s="47" t="e">
        <f t="shared" ref="AE113:AE119" si="20">AD113*100/J113</f>
        <v>#DIV/0!</v>
      </c>
    </row>
    <row r="114" spans="2:31" ht="15.75" customHeight="1">
      <c r="B114" s="7">
        <v>2</v>
      </c>
      <c r="C114" s="8" t="s">
        <v>56</v>
      </c>
      <c r="D114" s="8"/>
      <c r="E114" s="8"/>
      <c r="F114" s="8"/>
      <c r="G114" s="8"/>
      <c r="H114" s="8"/>
      <c r="I114" s="8"/>
      <c r="J114" s="7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7">
        <f t="shared" si="15"/>
        <v>0</v>
      </c>
      <c r="AA114" s="8" t="e">
        <f t="shared" si="16"/>
        <v>#DIV/0!</v>
      </c>
      <c r="AB114" s="7">
        <f t="shared" si="17"/>
        <v>0</v>
      </c>
      <c r="AC114" s="8" t="e">
        <f t="shared" si="18"/>
        <v>#DIV/0!</v>
      </c>
      <c r="AD114" s="7">
        <f t="shared" si="19"/>
        <v>0</v>
      </c>
      <c r="AE114" s="8" t="e">
        <f t="shared" si="20"/>
        <v>#DIV/0!</v>
      </c>
    </row>
    <row r="115" spans="2:31" ht="15.75" customHeight="1">
      <c r="B115" s="7">
        <v>3</v>
      </c>
      <c r="C115" s="8" t="s">
        <v>57</v>
      </c>
      <c r="D115" s="8"/>
      <c r="E115" s="8"/>
      <c r="F115" s="8"/>
      <c r="G115" s="8"/>
      <c r="H115" s="8"/>
      <c r="I115" s="8"/>
      <c r="J115" s="7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7">
        <f t="shared" si="15"/>
        <v>0</v>
      </c>
      <c r="AA115" s="8" t="e">
        <f t="shared" si="16"/>
        <v>#DIV/0!</v>
      </c>
      <c r="AB115" s="7">
        <f t="shared" si="17"/>
        <v>0</v>
      </c>
      <c r="AC115" s="8" t="e">
        <f t="shared" si="18"/>
        <v>#DIV/0!</v>
      </c>
      <c r="AD115" s="7">
        <f t="shared" si="19"/>
        <v>0</v>
      </c>
      <c r="AE115" s="8" t="e">
        <f t="shared" si="20"/>
        <v>#DIV/0!</v>
      </c>
    </row>
    <row r="116" spans="2:31" ht="15.75" customHeight="1">
      <c r="B116" s="7">
        <v>4</v>
      </c>
      <c r="C116" s="8" t="s">
        <v>58</v>
      </c>
      <c r="D116" s="8"/>
      <c r="E116" s="8"/>
      <c r="F116" s="8"/>
      <c r="G116" s="8"/>
      <c r="H116" s="8"/>
      <c r="I116" s="8"/>
      <c r="J116" s="7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7">
        <f t="shared" si="15"/>
        <v>0</v>
      </c>
      <c r="AA116" s="8" t="e">
        <f t="shared" si="16"/>
        <v>#DIV/0!</v>
      </c>
      <c r="AB116" s="7">
        <f t="shared" si="17"/>
        <v>0</v>
      </c>
      <c r="AC116" s="8" t="e">
        <f t="shared" si="18"/>
        <v>#DIV/0!</v>
      </c>
      <c r="AD116" s="7">
        <f t="shared" si="19"/>
        <v>0</v>
      </c>
      <c r="AE116" s="8" t="e">
        <f t="shared" si="20"/>
        <v>#DIV/0!</v>
      </c>
    </row>
    <row r="117" spans="2:31" ht="15.75" customHeight="1">
      <c r="B117" s="7">
        <v>5</v>
      </c>
      <c r="C117" s="24" t="s">
        <v>59</v>
      </c>
      <c r="D117" s="24"/>
      <c r="E117" s="24"/>
      <c r="F117" s="24"/>
      <c r="G117" s="24"/>
      <c r="H117" s="24"/>
      <c r="I117" s="24"/>
      <c r="J117" s="7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7">
        <f t="shared" si="15"/>
        <v>0</v>
      </c>
      <c r="AA117" s="8" t="e">
        <f t="shared" si="16"/>
        <v>#DIV/0!</v>
      </c>
      <c r="AB117" s="7">
        <f t="shared" si="17"/>
        <v>0</v>
      </c>
      <c r="AC117" s="8" t="e">
        <f t="shared" si="18"/>
        <v>#DIV/0!</v>
      </c>
      <c r="AD117" s="7">
        <f t="shared" si="19"/>
        <v>0</v>
      </c>
      <c r="AE117" s="8" t="e">
        <f t="shared" si="20"/>
        <v>#DIV/0!</v>
      </c>
    </row>
    <row r="118" spans="2:31" ht="15.75" customHeight="1">
      <c r="B118" s="7">
        <v>6</v>
      </c>
      <c r="C118" s="24" t="s">
        <v>60</v>
      </c>
      <c r="D118" s="24"/>
      <c r="E118" s="24"/>
      <c r="F118" s="24"/>
      <c r="G118" s="24"/>
      <c r="H118" s="24"/>
      <c r="I118" s="24"/>
      <c r="J118" s="7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7">
        <f t="shared" si="15"/>
        <v>0</v>
      </c>
      <c r="AA118" s="8" t="e">
        <f t="shared" si="16"/>
        <v>#DIV/0!</v>
      </c>
      <c r="AB118" s="7">
        <f t="shared" si="17"/>
        <v>0</v>
      </c>
      <c r="AC118" s="8" t="e">
        <f t="shared" si="18"/>
        <v>#DIV/0!</v>
      </c>
      <c r="AD118" s="7">
        <f t="shared" si="19"/>
        <v>0</v>
      </c>
      <c r="AE118" s="8" t="e">
        <f t="shared" si="20"/>
        <v>#DIV/0!</v>
      </c>
    </row>
    <row r="119" spans="2:31" ht="15.75" customHeight="1">
      <c r="B119" s="25"/>
      <c r="C119" s="10" t="s">
        <v>28</v>
      </c>
      <c r="D119" s="26">
        <f t="shared" ref="D119:Z119" si="21">SUM(D113:D118)</f>
        <v>0</v>
      </c>
      <c r="E119" s="26">
        <f t="shared" si="21"/>
        <v>0</v>
      </c>
      <c r="F119" s="26">
        <f t="shared" si="21"/>
        <v>0</v>
      </c>
      <c r="G119" s="26">
        <f t="shared" si="21"/>
        <v>0</v>
      </c>
      <c r="H119" s="26">
        <f t="shared" si="21"/>
        <v>0</v>
      </c>
      <c r="I119" s="26">
        <f t="shared" si="21"/>
        <v>0</v>
      </c>
      <c r="J119" s="26">
        <f t="shared" si="21"/>
        <v>0</v>
      </c>
      <c r="K119" s="26">
        <f t="shared" si="21"/>
        <v>0</v>
      </c>
      <c r="L119" s="26">
        <f t="shared" si="21"/>
        <v>0</v>
      </c>
      <c r="M119" s="26">
        <f t="shared" si="21"/>
        <v>0</v>
      </c>
      <c r="N119" s="26">
        <f t="shared" si="21"/>
        <v>0</v>
      </c>
      <c r="O119" s="26">
        <f t="shared" si="21"/>
        <v>0</v>
      </c>
      <c r="P119" s="26">
        <f t="shared" si="21"/>
        <v>0</v>
      </c>
      <c r="Q119" s="26">
        <f t="shared" si="21"/>
        <v>0</v>
      </c>
      <c r="R119" s="26">
        <f t="shared" si="21"/>
        <v>0</v>
      </c>
      <c r="S119" s="26">
        <f t="shared" si="21"/>
        <v>0</v>
      </c>
      <c r="T119" s="26">
        <f t="shared" si="21"/>
        <v>0</v>
      </c>
      <c r="U119" s="26">
        <f t="shared" si="21"/>
        <v>0</v>
      </c>
      <c r="V119" s="26">
        <f t="shared" si="21"/>
        <v>0</v>
      </c>
      <c r="W119" s="26">
        <f t="shared" si="21"/>
        <v>0</v>
      </c>
      <c r="X119" s="26">
        <f t="shared" si="21"/>
        <v>0</v>
      </c>
      <c r="Y119" s="26">
        <f t="shared" si="21"/>
        <v>0</v>
      </c>
      <c r="Z119" s="27">
        <f t="shared" si="21"/>
        <v>0</v>
      </c>
      <c r="AA119" s="28" t="e">
        <f t="shared" si="16"/>
        <v>#DIV/0!</v>
      </c>
      <c r="AB119" s="27">
        <f>SUM(AB113:AB118)</f>
        <v>0</v>
      </c>
      <c r="AC119" s="28" t="e">
        <f t="shared" si="18"/>
        <v>#DIV/0!</v>
      </c>
      <c r="AD119" s="27">
        <f>SUM(AD113:AD118)</f>
        <v>0</v>
      </c>
      <c r="AE119" s="28" t="e">
        <f t="shared" si="20"/>
        <v>#DIV/0!</v>
      </c>
    </row>
    <row r="120" spans="2:31" ht="15.75" customHeight="1">
      <c r="B120" s="25"/>
      <c r="C120" s="9" t="s">
        <v>29</v>
      </c>
      <c r="D120" s="9"/>
      <c r="E120" s="9"/>
      <c r="F120" s="9"/>
      <c r="G120" s="9"/>
      <c r="H120" s="9"/>
      <c r="I120" s="9"/>
      <c r="J120" s="29" t="e">
        <f>J119*100/J119</f>
        <v>#DIV/0!</v>
      </c>
      <c r="K120" s="30" t="e">
        <f>K119*100/J119</f>
        <v>#DIV/0!</v>
      </c>
      <c r="L120" s="30" t="e">
        <f>L119*100/J119</f>
        <v>#DIV/0!</v>
      </c>
      <c r="M120" s="30" t="e">
        <f>M119*100/J119</f>
        <v>#DIV/0!</v>
      </c>
      <c r="N120" s="30" t="e">
        <f>N119*100/J119</f>
        <v>#DIV/0!</v>
      </c>
      <c r="O120" s="30" t="e">
        <f>O119*100/J119</f>
        <v>#DIV/0!</v>
      </c>
      <c r="P120" s="30" t="e">
        <f>P119*100/J119</f>
        <v>#DIV/0!</v>
      </c>
      <c r="Q120" s="30" t="e">
        <f>Q119*100/J119</f>
        <v>#DIV/0!</v>
      </c>
      <c r="R120" s="30" t="e">
        <f>R119*100/J119</f>
        <v>#DIV/0!</v>
      </c>
      <c r="S120" s="30" t="e">
        <f>S119*100/J119</f>
        <v>#DIV/0!</v>
      </c>
      <c r="T120" s="30" t="e">
        <f>T119*100/J119</f>
        <v>#DIV/0!</v>
      </c>
      <c r="U120" s="30" t="e">
        <f>U119*100/J119</f>
        <v>#DIV/0!</v>
      </c>
      <c r="V120" s="30" t="e">
        <f>V119*100/J119</f>
        <v>#DIV/0!</v>
      </c>
      <c r="W120" s="30" t="e">
        <f>W119*100/J119</f>
        <v>#DIV/0!</v>
      </c>
      <c r="X120" s="30" t="e">
        <f>X119*100/J119</f>
        <v>#DIV/0!</v>
      </c>
      <c r="Y120" s="30" t="e">
        <f>Y119*100/J119</f>
        <v>#DIV/0!</v>
      </c>
      <c r="Z120" s="8"/>
      <c r="AA120" s="8"/>
      <c r="AB120" s="8"/>
      <c r="AC120" s="8"/>
      <c r="AD120" s="8"/>
      <c r="AE120" s="8"/>
    </row>
    <row r="121" spans="2:31" ht="15.75" customHeight="1"/>
    <row r="122" spans="2:31" ht="15.75" customHeight="1">
      <c r="C122" s="35" t="s">
        <v>83</v>
      </c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</row>
    <row r="123" spans="2:31" ht="15.75" customHeight="1">
      <c r="C123" s="43" t="s">
        <v>65</v>
      </c>
      <c r="F123" s="36">
        <f>J113</f>
        <v>0</v>
      </c>
      <c r="G123" s="68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2"/>
      <c r="W123" s="62"/>
      <c r="X123" s="62"/>
      <c r="Y123" s="62"/>
      <c r="Z123" s="62"/>
      <c r="AA123" s="62"/>
      <c r="AB123" s="62"/>
      <c r="AC123" s="62"/>
      <c r="AD123" s="62"/>
      <c r="AE123" s="62"/>
    </row>
    <row r="124" spans="2:31" ht="15.75" customHeight="1">
      <c r="C124" s="35" t="s">
        <v>21</v>
      </c>
      <c r="D124" s="35"/>
      <c r="E124" s="34">
        <f>Z113</f>
        <v>0</v>
      </c>
      <c r="F124" s="36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2:31" ht="15.75" customHeight="1">
      <c r="C125" s="35" t="s">
        <v>22</v>
      </c>
      <c r="D125" s="35"/>
      <c r="E125" s="34">
        <f>AB113</f>
        <v>0</v>
      </c>
      <c r="F125" s="36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2:31" ht="15.75" customHeight="1">
      <c r="C126" s="35" t="s">
        <v>23</v>
      </c>
      <c r="D126" s="35"/>
      <c r="E126" s="34">
        <f>AD113</f>
        <v>0</v>
      </c>
      <c r="F126" s="36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2:31" ht="15.75" customHeight="1">
      <c r="C127" s="33" t="s">
        <v>66</v>
      </c>
      <c r="D127" s="35"/>
      <c r="E127" s="35"/>
      <c r="F127" s="34">
        <f>J114</f>
        <v>0</v>
      </c>
      <c r="G127" s="35"/>
      <c r="J127" s="33"/>
      <c r="P127" s="36"/>
    </row>
    <row r="128" spans="2:31" ht="15.75" customHeight="1">
      <c r="C128" s="35" t="s">
        <v>21</v>
      </c>
      <c r="D128" s="35"/>
      <c r="E128" s="34">
        <f>Z114</f>
        <v>0</v>
      </c>
      <c r="F128" s="34"/>
      <c r="G128" s="35"/>
      <c r="J128" s="33"/>
      <c r="P128" s="36"/>
    </row>
    <row r="129" spans="3:32" ht="15.75" customHeight="1">
      <c r="C129" s="35" t="s">
        <v>22</v>
      </c>
      <c r="D129" s="35"/>
      <c r="E129" s="34">
        <f>AB114</f>
        <v>0</v>
      </c>
      <c r="F129" s="34"/>
      <c r="G129" s="35"/>
      <c r="K129" s="69" t="s">
        <v>73</v>
      </c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  <c r="AB129" s="62"/>
      <c r="AC129" s="62"/>
      <c r="AD129" s="62"/>
      <c r="AE129" s="62"/>
      <c r="AF129" s="62"/>
    </row>
    <row r="130" spans="3:32" ht="15.75" customHeight="1">
      <c r="C130" s="35" t="s">
        <v>23</v>
      </c>
      <c r="D130" s="35"/>
      <c r="E130" s="34">
        <f>AD114</f>
        <v>0</v>
      </c>
      <c r="F130" s="34"/>
      <c r="G130" s="35"/>
      <c r="J130" s="42"/>
      <c r="K130" s="33" t="s">
        <v>75</v>
      </c>
      <c r="T130" s="33" t="s">
        <v>84</v>
      </c>
    </row>
    <row r="131" spans="3:32" ht="15.75" customHeight="1">
      <c r="C131" s="33" t="s">
        <v>67</v>
      </c>
      <c r="D131" s="35"/>
      <c r="E131" s="35"/>
      <c r="F131" s="34">
        <f>J115</f>
        <v>0</v>
      </c>
      <c r="G131" s="35"/>
      <c r="J131" s="33"/>
      <c r="K131" s="35" t="s">
        <v>76</v>
      </c>
      <c r="L131" s="44"/>
      <c r="M131" s="44"/>
      <c r="N131" s="44"/>
      <c r="O131" s="44"/>
      <c r="P131" s="34">
        <f>E124+E125</f>
        <v>0</v>
      </c>
      <c r="Q131" s="44"/>
      <c r="R131" s="44"/>
      <c r="S131" s="44"/>
      <c r="T131" s="35" t="s">
        <v>76</v>
      </c>
      <c r="U131" s="44"/>
      <c r="V131" s="44"/>
      <c r="W131" s="44"/>
      <c r="X131" s="44"/>
      <c r="Y131" s="36">
        <f>E27+E28</f>
        <v>0</v>
      </c>
    </row>
    <row r="132" spans="3:32" ht="15.75" customHeight="1">
      <c r="C132" s="35" t="s">
        <v>21</v>
      </c>
      <c r="D132" s="35"/>
      <c r="E132" s="34">
        <f>Z115</f>
        <v>0</v>
      </c>
      <c r="F132" s="34"/>
      <c r="G132" s="35"/>
      <c r="J132" s="35"/>
      <c r="K132" s="35" t="s">
        <v>77</v>
      </c>
      <c r="L132" s="44"/>
      <c r="M132" s="44"/>
      <c r="N132" s="44"/>
      <c r="O132" s="44"/>
      <c r="P132" s="36">
        <f>E128+E129</f>
        <v>0</v>
      </c>
      <c r="Q132" s="44"/>
      <c r="R132" s="44"/>
      <c r="S132" s="44"/>
      <c r="T132" s="35" t="s">
        <v>77</v>
      </c>
      <c r="U132" s="44"/>
      <c r="V132" s="44"/>
      <c r="W132" s="44"/>
      <c r="X132" s="44"/>
      <c r="Y132" s="36">
        <f>E31+E32</f>
        <v>0</v>
      </c>
    </row>
    <row r="133" spans="3:32" ht="15.75" customHeight="1">
      <c r="C133" s="35" t="s">
        <v>22</v>
      </c>
      <c r="D133" s="35"/>
      <c r="E133" s="34">
        <f>AB115</f>
        <v>0</v>
      </c>
      <c r="F133" s="34"/>
      <c r="G133" s="35"/>
      <c r="J133" s="35"/>
      <c r="K133" s="35" t="s">
        <v>78</v>
      </c>
      <c r="L133" s="44"/>
      <c r="M133" s="44"/>
      <c r="N133" s="44"/>
      <c r="O133" s="44"/>
      <c r="P133" s="36">
        <f>E132+E133</f>
        <v>0</v>
      </c>
      <c r="Q133" s="44"/>
      <c r="R133" s="44"/>
      <c r="S133" s="44"/>
      <c r="T133" s="35" t="s">
        <v>78</v>
      </c>
      <c r="U133" s="44"/>
      <c r="V133" s="44"/>
      <c r="W133" s="44"/>
      <c r="X133" s="44"/>
      <c r="Y133" s="36">
        <f>E35+E36</f>
        <v>0</v>
      </c>
    </row>
    <row r="134" spans="3:32" ht="15.75" customHeight="1">
      <c r="C134" s="35" t="s">
        <v>23</v>
      </c>
      <c r="D134" s="35"/>
      <c r="E134" s="34">
        <f>AD115</f>
        <v>0</v>
      </c>
      <c r="F134" s="34"/>
      <c r="G134" s="35"/>
      <c r="J134" s="35"/>
      <c r="K134" s="35" t="s">
        <v>79</v>
      </c>
      <c r="L134" s="44"/>
      <c r="M134" s="44"/>
      <c r="N134" s="44"/>
      <c r="O134" s="44"/>
      <c r="P134" s="36">
        <f>E136+E137</f>
        <v>0</v>
      </c>
      <c r="Q134" s="44"/>
      <c r="R134" s="44"/>
      <c r="S134" s="44"/>
      <c r="T134" s="35" t="s">
        <v>79</v>
      </c>
      <c r="U134" s="44"/>
      <c r="V134" s="44"/>
      <c r="W134" s="44"/>
      <c r="X134" s="44"/>
      <c r="Y134" s="36">
        <f>E39+E40</f>
        <v>0</v>
      </c>
    </row>
    <row r="135" spans="3:32" ht="15.75" customHeight="1">
      <c r="C135" s="33" t="s">
        <v>68</v>
      </c>
      <c r="D135" s="35"/>
      <c r="E135" s="35"/>
      <c r="F135" s="34">
        <f>J116</f>
        <v>0</v>
      </c>
      <c r="G135" s="35"/>
      <c r="J135" s="35"/>
      <c r="K135" s="35" t="s">
        <v>80</v>
      </c>
      <c r="L135" s="44"/>
      <c r="M135" s="44"/>
      <c r="N135" s="44"/>
      <c r="O135" s="44"/>
      <c r="P135" s="36">
        <f>E140+E141</f>
        <v>0</v>
      </c>
      <c r="Q135" s="44"/>
      <c r="R135" s="44"/>
      <c r="S135" s="35"/>
      <c r="T135" s="35" t="s">
        <v>80</v>
      </c>
      <c r="U135" s="44"/>
      <c r="V135" s="44"/>
      <c r="W135" s="44"/>
      <c r="X135" s="44"/>
      <c r="Y135" s="36">
        <f>E43+E44</f>
        <v>12</v>
      </c>
    </row>
    <row r="136" spans="3:32" ht="15.75" customHeight="1">
      <c r="C136" s="35" t="s">
        <v>21</v>
      </c>
      <c r="D136" s="35"/>
      <c r="E136" s="34">
        <f>Z116</f>
        <v>0</v>
      </c>
      <c r="F136" s="35"/>
      <c r="G136" s="35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</row>
    <row r="137" spans="3:32" ht="15.75" customHeight="1">
      <c r="C137" s="35" t="s">
        <v>22</v>
      </c>
      <c r="D137" s="35"/>
      <c r="E137" s="34">
        <f>AB116</f>
        <v>0</v>
      </c>
      <c r="F137" s="35"/>
      <c r="G137" s="35"/>
    </row>
    <row r="138" spans="3:32" ht="15.75" customHeight="1">
      <c r="C138" s="35" t="s">
        <v>23</v>
      </c>
      <c r="D138" s="35"/>
      <c r="E138" s="34">
        <f>AD116</f>
        <v>0</v>
      </c>
      <c r="F138" s="35"/>
      <c r="G138" s="35"/>
    </row>
    <row r="139" spans="3:32" ht="15.75" customHeight="1">
      <c r="C139" s="33" t="s">
        <v>69</v>
      </c>
      <c r="D139" s="35"/>
      <c r="E139" s="35"/>
      <c r="F139" s="35"/>
      <c r="G139" s="34">
        <f>J117+J118</f>
        <v>0</v>
      </c>
    </row>
    <row r="140" spans="3:32" ht="15.75" customHeight="1">
      <c r="C140" s="35" t="s">
        <v>21</v>
      </c>
      <c r="D140" s="35"/>
      <c r="E140" s="34">
        <f>Z117+Z118</f>
        <v>0</v>
      </c>
      <c r="F140" s="35"/>
      <c r="G140" s="35"/>
    </row>
    <row r="141" spans="3:32" ht="15.75" customHeight="1">
      <c r="C141" s="35" t="s">
        <v>22</v>
      </c>
      <c r="D141" s="38"/>
      <c r="E141" s="34">
        <f>AB117+AB118</f>
        <v>0</v>
      </c>
      <c r="F141" s="38"/>
      <c r="G141" s="38"/>
    </row>
    <row r="142" spans="3:32" ht="15.75" customHeight="1">
      <c r="C142" s="35" t="s">
        <v>23</v>
      </c>
      <c r="D142" s="38"/>
      <c r="E142" s="34">
        <f>AD117+AD118</f>
        <v>0</v>
      </c>
      <c r="F142" s="38"/>
      <c r="G142" s="38"/>
    </row>
    <row r="143" spans="3:32" ht="15.75" customHeight="1"/>
    <row r="144" spans="3:32" ht="15.75" customHeight="1"/>
    <row r="145" spans="2:6" ht="15.75" customHeight="1">
      <c r="C145" s="35" t="s">
        <v>81</v>
      </c>
    </row>
    <row r="146" spans="2:6" ht="15.75" customHeight="1"/>
    <row r="147" spans="2:6" ht="15.75" customHeight="1">
      <c r="B147" s="44"/>
      <c r="C147" s="4"/>
      <c r="D147" s="4"/>
      <c r="E147" s="4"/>
      <c r="F147" s="44"/>
    </row>
    <row r="148" spans="2:6" ht="15.75" customHeight="1"/>
    <row r="149" spans="2:6" ht="15.75" customHeight="1"/>
    <row r="150" spans="2:6" ht="15.75" customHeight="1"/>
    <row r="151" spans="2:6" ht="15.75" customHeight="1"/>
    <row r="152" spans="2:6" ht="15.75" customHeight="1"/>
    <row r="153" spans="2:6" ht="15.75" customHeight="1"/>
    <row r="154" spans="2:6" ht="15.75" customHeight="1"/>
    <row r="155" spans="2:6" ht="15.75" customHeight="1"/>
    <row r="156" spans="2:6" ht="15.75" customHeight="1"/>
    <row r="157" spans="2:6" ht="15.75" customHeight="1"/>
    <row r="158" spans="2:6" ht="15.75" customHeight="1"/>
    <row r="159" spans="2:6" ht="15.75" customHeight="1"/>
    <row r="160" spans="2:6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spans="4:42" ht="15.75" customHeight="1"/>
    <row r="498" spans="4:42" ht="15.75" customHeight="1"/>
    <row r="499" spans="4:42" ht="15.75" customHeight="1"/>
    <row r="500" spans="4:42" ht="15.75" customHeight="1"/>
    <row r="501" spans="4:42" ht="15.75" customHeight="1"/>
    <row r="502" spans="4:42" ht="15.75" customHeight="1"/>
    <row r="503" spans="4:42" ht="15.75" customHeight="1">
      <c r="D503" s="24" t="s">
        <v>55</v>
      </c>
      <c r="E503" s="48">
        <f t="shared" ref="E503:G503" si="22">K50</f>
        <v>0</v>
      </c>
      <c r="F503" s="48">
        <f t="shared" si="22"/>
        <v>0</v>
      </c>
      <c r="G503" s="48">
        <f t="shared" si="22"/>
        <v>0</v>
      </c>
      <c r="H503" s="48">
        <f t="shared" ref="H503:J503" si="23">K113</f>
        <v>0</v>
      </c>
      <c r="I503" s="48">
        <f t="shared" si="23"/>
        <v>0</v>
      </c>
      <c r="J503" s="48">
        <f t="shared" si="23"/>
        <v>0</v>
      </c>
      <c r="L503" s="24" t="s">
        <v>55</v>
      </c>
      <c r="M503" s="48">
        <f t="shared" ref="M503:O503" si="24">N50</f>
        <v>0</v>
      </c>
      <c r="N503" s="48">
        <f t="shared" si="24"/>
        <v>0</v>
      </c>
      <c r="O503" s="48">
        <f t="shared" si="24"/>
        <v>0</v>
      </c>
      <c r="P503" s="48">
        <f t="shared" ref="P503:R503" si="25">N113</f>
        <v>0</v>
      </c>
      <c r="Q503" s="48">
        <f t="shared" si="25"/>
        <v>0</v>
      </c>
      <c r="R503" s="48">
        <f t="shared" si="25"/>
        <v>0</v>
      </c>
      <c r="T503" s="24" t="s">
        <v>55</v>
      </c>
      <c r="U503" s="48">
        <f t="shared" ref="U503:W503" si="26">Q50</f>
        <v>0</v>
      </c>
      <c r="V503" s="48">
        <f t="shared" si="26"/>
        <v>0</v>
      </c>
      <c r="W503" s="48">
        <f t="shared" si="26"/>
        <v>0</v>
      </c>
      <c r="X503" s="48">
        <f t="shared" ref="X503:Z503" si="27">Q113</f>
        <v>0</v>
      </c>
      <c r="Y503" s="48">
        <f t="shared" si="27"/>
        <v>0</v>
      </c>
      <c r="Z503" s="48">
        <f t="shared" si="27"/>
        <v>0</v>
      </c>
      <c r="AB503" s="24" t="s">
        <v>55</v>
      </c>
      <c r="AC503" s="48">
        <f t="shared" ref="AC503:AE503" si="28">T50</f>
        <v>0</v>
      </c>
      <c r="AD503" s="48">
        <f t="shared" si="28"/>
        <v>0</v>
      </c>
      <c r="AE503" s="48">
        <f t="shared" si="28"/>
        <v>0</v>
      </c>
      <c r="AF503" s="48">
        <f t="shared" ref="AF503:AH503" si="29">T113</f>
        <v>0</v>
      </c>
      <c r="AG503" s="48">
        <f t="shared" si="29"/>
        <v>0</v>
      </c>
      <c r="AH503" s="48">
        <f t="shared" si="29"/>
        <v>0</v>
      </c>
      <c r="AJ503" s="24" t="s">
        <v>55</v>
      </c>
      <c r="AK503" s="48">
        <f t="shared" ref="AK503:AM503" si="30">W50</f>
        <v>0</v>
      </c>
      <c r="AL503" s="48">
        <f t="shared" si="30"/>
        <v>0</v>
      </c>
      <c r="AM503" s="48">
        <f t="shared" si="30"/>
        <v>0</v>
      </c>
      <c r="AN503" s="48">
        <f t="shared" ref="AN503:AP503" si="31">W113</f>
        <v>0</v>
      </c>
      <c r="AO503" s="48">
        <f t="shared" si="31"/>
        <v>0</v>
      </c>
      <c r="AP503" s="48">
        <f t="shared" si="31"/>
        <v>0</v>
      </c>
    </row>
    <row r="504" spans="4:42" ht="15.75" customHeight="1">
      <c r="D504" s="8" t="s">
        <v>56</v>
      </c>
      <c r="E504" s="48">
        <f t="shared" ref="E504:G504" si="32">K51</f>
        <v>0</v>
      </c>
      <c r="F504" s="48">
        <f t="shared" si="32"/>
        <v>0</v>
      </c>
      <c r="G504" s="48">
        <f t="shared" si="32"/>
        <v>0</v>
      </c>
      <c r="H504" s="48">
        <f t="shared" ref="H504:J504" si="33">K114</f>
        <v>0</v>
      </c>
      <c r="I504" s="48">
        <f t="shared" si="33"/>
        <v>0</v>
      </c>
      <c r="J504" s="48">
        <f t="shared" si="33"/>
        <v>0</v>
      </c>
      <c r="L504" s="8" t="s">
        <v>56</v>
      </c>
      <c r="M504" s="48">
        <f t="shared" ref="M504:O504" si="34">N51</f>
        <v>0</v>
      </c>
      <c r="N504" s="48">
        <f t="shared" si="34"/>
        <v>0</v>
      </c>
      <c r="O504" s="48">
        <f t="shared" si="34"/>
        <v>0</v>
      </c>
      <c r="P504" s="48">
        <f t="shared" ref="P504:R504" si="35">N114</f>
        <v>0</v>
      </c>
      <c r="Q504" s="48">
        <f t="shared" si="35"/>
        <v>0</v>
      </c>
      <c r="R504" s="48">
        <f t="shared" si="35"/>
        <v>0</v>
      </c>
      <c r="T504" s="8" t="s">
        <v>56</v>
      </c>
      <c r="U504" s="48">
        <f t="shared" ref="U504:W504" si="36">Q51</f>
        <v>0</v>
      </c>
      <c r="V504" s="48">
        <f t="shared" si="36"/>
        <v>0</v>
      </c>
      <c r="W504" s="48">
        <f t="shared" si="36"/>
        <v>0</v>
      </c>
      <c r="X504" s="48">
        <f t="shared" ref="X504:Z504" si="37">Q114</f>
        <v>0</v>
      </c>
      <c r="Y504" s="48">
        <f t="shared" si="37"/>
        <v>0</v>
      </c>
      <c r="Z504" s="48">
        <f t="shared" si="37"/>
        <v>0</v>
      </c>
      <c r="AB504" s="8" t="s">
        <v>56</v>
      </c>
      <c r="AC504" s="48">
        <f t="shared" ref="AC504:AE504" si="38">T51</f>
        <v>0</v>
      </c>
      <c r="AD504" s="48">
        <f t="shared" si="38"/>
        <v>0</v>
      </c>
      <c r="AE504" s="48">
        <f t="shared" si="38"/>
        <v>0</v>
      </c>
      <c r="AF504" s="48">
        <f t="shared" ref="AF504:AH504" si="39">T114</f>
        <v>0</v>
      </c>
      <c r="AG504" s="48">
        <f t="shared" si="39"/>
        <v>0</v>
      </c>
      <c r="AH504" s="48">
        <f t="shared" si="39"/>
        <v>0</v>
      </c>
      <c r="AJ504" s="8" t="s">
        <v>56</v>
      </c>
      <c r="AK504" s="48">
        <f t="shared" ref="AK504:AM504" si="40">W51</f>
        <v>0</v>
      </c>
      <c r="AL504" s="48">
        <f t="shared" si="40"/>
        <v>0</v>
      </c>
      <c r="AM504" s="48">
        <f t="shared" si="40"/>
        <v>0</v>
      </c>
      <c r="AN504" s="48">
        <f t="shared" ref="AN504:AP504" si="41">W114</f>
        <v>0</v>
      </c>
      <c r="AO504" s="48">
        <f t="shared" si="41"/>
        <v>0</v>
      </c>
      <c r="AP504" s="48">
        <f t="shared" si="41"/>
        <v>0</v>
      </c>
    </row>
    <row r="505" spans="4:42" ht="15.75" customHeight="1">
      <c r="D505" s="8" t="s">
        <v>57</v>
      </c>
      <c r="E505" s="48">
        <f t="shared" ref="E505:G505" si="42">K52</f>
        <v>0</v>
      </c>
      <c r="F505" s="48">
        <f t="shared" si="42"/>
        <v>0</v>
      </c>
      <c r="G505" s="48">
        <f t="shared" si="42"/>
        <v>0</v>
      </c>
      <c r="H505" s="48">
        <f t="shared" ref="H505:J505" si="43">K115</f>
        <v>0</v>
      </c>
      <c r="I505" s="48">
        <f t="shared" si="43"/>
        <v>0</v>
      </c>
      <c r="J505" s="48">
        <f t="shared" si="43"/>
        <v>0</v>
      </c>
      <c r="L505" s="8" t="s">
        <v>57</v>
      </c>
      <c r="M505" s="48">
        <f t="shared" ref="M505:O505" si="44">N52</f>
        <v>0</v>
      </c>
      <c r="N505" s="48">
        <f t="shared" si="44"/>
        <v>0</v>
      </c>
      <c r="O505" s="48">
        <f t="shared" si="44"/>
        <v>0</v>
      </c>
      <c r="P505" s="48">
        <f t="shared" ref="P505:R505" si="45">N115</f>
        <v>0</v>
      </c>
      <c r="Q505" s="48">
        <f t="shared" si="45"/>
        <v>0</v>
      </c>
      <c r="R505" s="48">
        <f t="shared" si="45"/>
        <v>0</v>
      </c>
      <c r="T505" s="8" t="s">
        <v>57</v>
      </c>
      <c r="U505" s="48">
        <f t="shared" ref="U505:W505" si="46">Q52</f>
        <v>0</v>
      </c>
      <c r="V505" s="48">
        <f t="shared" si="46"/>
        <v>0</v>
      </c>
      <c r="W505" s="48">
        <f t="shared" si="46"/>
        <v>0</v>
      </c>
      <c r="X505" s="48">
        <f t="shared" ref="X505:Z505" si="47">Q115</f>
        <v>0</v>
      </c>
      <c r="Y505" s="48">
        <f t="shared" si="47"/>
        <v>0</v>
      </c>
      <c r="Z505" s="48">
        <f t="shared" si="47"/>
        <v>0</v>
      </c>
      <c r="AB505" s="8" t="s">
        <v>57</v>
      </c>
      <c r="AC505" s="48">
        <f t="shared" ref="AC505:AE505" si="48">T52</f>
        <v>0</v>
      </c>
      <c r="AD505" s="48">
        <f t="shared" si="48"/>
        <v>0</v>
      </c>
      <c r="AE505" s="48">
        <f t="shared" si="48"/>
        <v>0</v>
      </c>
      <c r="AF505" s="48">
        <f t="shared" ref="AF505:AH505" si="49">T115</f>
        <v>0</v>
      </c>
      <c r="AG505" s="48">
        <f t="shared" si="49"/>
        <v>0</v>
      </c>
      <c r="AH505" s="48">
        <f t="shared" si="49"/>
        <v>0</v>
      </c>
      <c r="AJ505" s="8" t="s">
        <v>57</v>
      </c>
      <c r="AK505" s="48">
        <f t="shared" ref="AK505:AM505" si="50">W52</f>
        <v>0</v>
      </c>
      <c r="AL505" s="48">
        <f t="shared" si="50"/>
        <v>0</v>
      </c>
      <c r="AM505" s="48">
        <f t="shared" si="50"/>
        <v>0</v>
      </c>
      <c r="AN505" s="48">
        <f t="shared" ref="AN505:AP505" si="51">W115</f>
        <v>0</v>
      </c>
      <c r="AO505" s="48">
        <f t="shared" si="51"/>
        <v>0</v>
      </c>
      <c r="AP505" s="48">
        <f t="shared" si="51"/>
        <v>0</v>
      </c>
    </row>
    <row r="506" spans="4:42" ht="15.75" customHeight="1">
      <c r="D506" s="8" t="s">
        <v>58</v>
      </c>
      <c r="E506" s="48">
        <f t="shared" ref="E506:G506" si="52">K53</f>
        <v>0</v>
      </c>
      <c r="F506" s="48">
        <f t="shared" si="52"/>
        <v>0</v>
      </c>
      <c r="G506" s="48">
        <f t="shared" si="52"/>
        <v>0</v>
      </c>
      <c r="H506" s="48">
        <f t="shared" ref="H506:J506" si="53">K116</f>
        <v>0</v>
      </c>
      <c r="I506" s="48">
        <f t="shared" si="53"/>
        <v>0</v>
      </c>
      <c r="J506" s="48">
        <f t="shared" si="53"/>
        <v>0</v>
      </c>
      <c r="L506" s="8" t="s">
        <v>58</v>
      </c>
      <c r="M506" s="48">
        <f t="shared" ref="M506:O506" si="54">N53</f>
        <v>0</v>
      </c>
      <c r="N506" s="48">
        <f t="shared" si="54"/>
        <v>0</v>
      </c>
      <c r="O506" s="48">
        <f t="shared" si="54"/>
        <v>0</v>
      </c>
      <c r="P506" s="48">
        <f t="shared" ref="P506:R506" si="55">N116</f>
        <v>0</v>
      </c>
      <c r="Q506" s="48">
        <f t="shared" si="55"/>
        <v>0</v>
      </c>
      <c r="R506" s="48">
        <f t="shared" si="55"/>
        <v>0</v>
      </c>
      <c r="T506" s="8" t="s">
        <v>58</v>
      </c>
      <c r="U506" s="48">
        <f t="shared" ref="U506:W506" si="56">Q53</f>
        <v>0</v>
      </c>
      <c r="V506" s="48">
        <f t="shared" si="56"/>
        <v>0</v>
      </c>
      <c r="W506" s="48">
        <f t="shared" si="56"/>
        <v>0</v>
      </c>
      <c r="X506" s="48">
        <f t="shared" ref="X506:Z506" si="57">Q116</f>
        <v>0</v>
      </c>
      <c r="Y506" s="48">
        <f t="shared" si="57"/>
        <v>0</v>
      </c>
      <c r="Z506" s="48">
        <f t="shared" si="57"/>
        <v>0</v>
      </c>
      <c r="AB506" s="8" t="s">
        <v>58</v>
      </c>
      <c r="AC506" s="48">
        <f t="shared" ref="AC506:AE506" si="58">T53</f>
        <v>0</v>
      </c>
      <c r="AD506" s="48">
        <f t="shared" si="58"/>
        <v>0</v>
      </c>
      <c r="AE506" s="48">
        <f t="shared" si="58"/>
        <v>0</v>
      </c>
      <c r="AF506" s="48">
        <f t="shared" ref="AF506:AH506" si="59">T116</f>
        <v>0</v>
      </c>
      <c r="AG506" s="48">
        <f t="shared" si="59"/>
        <v>0</v>
      </c>
      <c r="AH506" s="48">
        <f t="shared" si="59"/>
        <v>0</v>
      </c>
      <c r="AJ506" s="8" t="s">
        <v>58</v>
      </c>
      <c r="AK506" s="48">
        <f t="shared" ref="AK506:AM506" si="60">W53</f>
        <v>0</v>
      </c>
      <c r="AL506" s="48">
        <f t="shared" si="60"/>
        <v>0</v>
      </c>
      <c r="AM506" s="48">
        <f t="shared" si="60"/>
        <v>0</v>
      </c>
      <c r="AN506" s="48">
        <f t="shared" ref="AN506:AP506" si="61">W116</f>
        <v>0</v>
      </c>
      <c r="AO506" s="48">
        <f t="shared" si="61"/>
        <v>0</v>
      </c>
      <c r="AP506" s="48">
        <f t="shared" si="61"/>
        <v>0</v>
      </c>
    </row>
    <row r="507" spans="4:42" ht="15.75" customHeight="1">
      <c r="D507" s="24" t="s">
        <v>59</v>
      </c>
      <c r="E507" s="48">
        <f t="shared" ref="E507:G507" si="62">K54</f>
        <v>0</v>
      </c>
      <c r="F507" s="48">
        <f t="shared" si="62"/>
        <v>0</v>
      </c>
      <c r="G507" s="48">
        <f t="shared" si="62"/>
        <v>0</v>
      </c>
      <c r="H507" s="48">
        <f t="shared" ref="H507:J507" si="63">K117</f>
        <v>0</v>
      </c>
      <c r="I507" s="48">
        <f t="shared" si="63"/>
        <v>0</v>
      </c>
      <c r="J507" s="48">
        <f t="shared" si="63"/>
        <v>0</v>
      </c>
      <c r="L507" s="24" t="s">
        <v>59</v>
      </c>
      <c r="M507" s="48">
        <f t="shared" ref="M507:O507" si="64">N54</f>
        <v>0</v>
      </c>
      <c r="N507" s="48">
        <f t="shared" si="64"/>
        <v>0</v>
      </c>
      <c r="O507" s="48">
        <f t="shared" si="64"/>
        <v>0</v>
      </c>
      <c r="P507" s="48">
        <f t="shared" ref="P507:R507" si="65">N117</f>
        <v>0</v>
      </c>
      <c r="Q507" s="48">
        <f t="shared" si="65"/>
        <v>0</v>
      </c>
      <c r="R507" s="48">
        <f t="shared" si="65"/>
        <v>0</v>
      </c>
      <c r="T507" s="24" t="s">
        <v>59</v>
      </c>
      <c r="U507" s="48">
        <f t="shared" ref="U507:W507" si="66">Q54</f>
        <v>0</v>
      </c>
      <c r="V507" s="48">
        <f t="shared" si="66"/>
        <v>0</v>
      </c>
      <c r="W507" s="48">
        <f t="shared" si="66"/>
        <v>0</v>
      </c>
      <c r="X507" s="48">
        <f t="shared" ref="X507:Z507" si="67">Q117</f>
        <v>0</v>
      </c>
      <c r="Y507" s="48">
        <f t="shared" si="67"/>
        <v>0</v>
      </c>
      <c r="Z507" s="48">
        <f t="shared" si="67"/>
        <v>0</v>
      </c>
      <c r="AB507" s="24" t="s">
        <v>59</v>
      </c>
      <c r="AC507" s="48">
        <f t="shared" ref="AC507:AE507" si="68">T54</f>
        <v>0</v>
      </c>
      <c r="AD507" s="48">
        <f t="shared" si="68"/>
        <v>0</v>
      </c>
      <c r="AE507" s="48">
        <f t="shared" si="68"/>
        <v>0</v>
      </c>
      <c r="AF507" s="48">
        <f t="shared" ref="AF507:AH507" si="69">T117</f>
        <v>0</v>
      </c>
      <c r="AG507" s="48">
        <f t="shared" si="69"/>
        <v>0</v>
      </c>
      <c r="AH507" s="48">
        <f t="shared" si="69"/>
        <v>0</v>
      </c>
      <c r="AJ507" s="24" t="s">
        <v>59</v>
      </c>
      <c r="AK507" s="48">
        <f t="shared" ref="AK507:AM507" si="70">W54</f>
        <v>0</v>
      </c>
      <c r="AL507" s="48">
        <f t="shared" si="70"/>
        <v>0</v>
      </c>
      <c r="AM507" s="48">
        <f t="shared" si="70"/>
        <v>0</v>
      </c>
      <c r="AN507" s="48">
        <f t="shared" ref="AN507:AP507" si="71">W117</f>
        <v>0</v>
      </c>
      <c r="AO507" s="48">
        <f t="shared" si="71"/>
        <v>0</v>
      </c>
      <c r="AP507" s="48">
        <f t="shared" si="71"/>
        <v>0</v>
      </c>
    </row>
    <row r="508" spans="4:42" ht="15.75" customHeight="1">
      <c r="D508" s="24" t="s">
        <v>60</v>
      </c>
      <c r="E508" s="48">
        <f t="shared" ref="E508:G508" si="72">K55</f>
        <v>0</v>
      </c>
      <c r="F508" s="48">
        <f t="shared" si="72"/>
        <v>0</v>
      </c>
      <c r="G508" s="48">
        <f t="shared" si="72"/>
        <v>0</v>
      </c>
      <c r="H508" s="48">
        <f t="shared" ref="H508:J508" si="73">K118</f>
        <v>0</v>
      </c>
      <c r="I508" s="48">
        <f t="shared" si="73"/>
        <v>0</v>
      </c>
      <c r="J508" s="48">
        <f t="shared" si="73"/>
        <v>0</v>
      </c>
      <c r="L508" s="24" t="s">
        <v>60</v>
      </c>
      <c r="M508" s="48">
        <f t="shared" ref="M508:O508" si="74">N55</f>
        <v>0</v>
      </c>
      <c r="N508" s="48">
        <f t="shared" si="74"/>
        <v>0</v>
      </c>
      <c r="O508" s="48">
        <f t="shared" si="74"/>
        <v>0</v>
      </c>
      <c r="P508" s="48">
        <f t="shared" ref="P508:R508" si="75">N118</f>
        <v>0</v>
      </c>
      <c r="Q508" s="48">
        <f t="shared" si="75"/>
        <v>0</v>
      </c>
      <c r="R508" s="48">
        <f t="shared" si="75"/>
        <v>0</v>
      </c>
      <c r="T508" s="24" t="s">
        <v>60</v>
      </c>
      <c r="U508" s="48">
        <f t="shared" ref="U508:W508" si="76">Q55</f>
        <v>0</v>
      </c>
      <c r="V508" s="48">
        <f t="shared" si="76"/>
        <v>0</v>
      </c>
      <c r="W508" s="48">
        <f t="shared" si="76"/>
        <v>0</v>
      </c>
      <c r="X508" s="48">
        <f t="shared" ref="X508:Z508" si="77">Q118</f>
        <v>0</v>
      </c>
      <c r="Y508" s="48">
        <f t="shared" si="77"/>
        <v>0</v>
      </c>
      <c r="Z508" s="48">
        <f t="shared" si="77"/>
        <v>0</v>
      </c>
      <c r="AB508" s="24" t="s">
        <v>60</v>
      </c>
      <c r="AC508" s="48">
        <f t="shared" ref="AC508:AE508" si="78">T55</f>
        <v>0</v>
      </c>
      <c r="AD508" s="48">
        <f t="shared" si="78"/>
        <v>0</v>
      </c>
      <c r="AE508" s="48">
        <f t="shared" si="78"/>
        <v>0</v>
      </c>
      <c r="AF508" s="48">
        <f t="shared" ref="AF508:AH508" si="79">T118</f>
        <v>0</v>
      </c>
      <c r="AG508" s="48">
        <f t="shared" si="79"/>
        <v>0</v>
      </c>
      <c r="AH508" s="48">
        <f t="shared" si="79"/>
        <v>0</v>
      </c>
      <c r="AJ508" s="24" t="s">
        <v>60</v>
      </c>
      <c r="AK508" s="48">
        <f t="shared" ref="AK508:AM508" si="80">W55</f>
        <v>0</v>
      </c>
      <c r="AL508" s="48">
        <f t="shared" si="80"/>
        <v>0</v>
      </c>
      <c r="AM508" s="48">
        <f t="shared" si="80"/>
        <v>0</v>
      </c>
      <c r="AN508" s="48">
        <f t="shared" ref="AN508:AP508" si="81">W118</f>
        <v>0</v>
      </c>
      <c r="AO508" s="48">
        <f t="shared" si="81"/>
        <v>0</v>
      </c>
      <c r="AP508" s="48">
        <f t="shared" si="81"/>
        <v>0</v>
      </c>
    </row>
    <row r="509" spans="4:42" ht="15.75" customHeight="1">
      <c r="D509" s="48"/>
      <c r="E509" s="65" t="s">
        <v>85</v>
      </c>
      <c r="F509" s="53"/>
      <c r="G509" s="54"/>
      <c r="H509" s="65" t="s">
        <v>86</v>
      </c>
      <c r="I509" s="53"/>
      <c r="J509" s="54"/>
      <c r="L509" s="48"/>
      <c r="M509" s="65" t="s">
        <v>85</v>
      </c>
      <c r="N509" s="53"/>
      <c r="O509" s="54"/>
      <c r="P509" s="65" t="s">
        <v>86</v>
      </c>
      <c r="Q509" s="53"/>
      <c r="R509" s="54"/>
      <c r="T509" s="48"/>
      <c r="U509" s="65" t="s">
        <v>85</v>
      </c>
      <c r="V509" s="53"/>
      <c r="W509" s="54"/>
      <c r="X509" s="65" t="s">
        <v>86</v>
      </c>
      <c r="Y509" s="53"/>
      <c r="Z509" s="54"/>
      <c r="AB509" s="48"/>
      <c r="AC509" s="65" t="s">
        <v>85</v>
      </c>
      <c r="AD509" s="53"/>
      <c r="AE509" s="54"/>
      <c r="AF509" s="65" t="s">
        <v>86</v>
      </c>
      <c r="AG509" s="53"/>
      <c r="AH509" s="54"/>
      <c r="AJ509" s="48"/>
      <c r="AK509" s="65" t="s">
        <v>85</v>
      </c>
      <c r="AL509" s="53"/>
      <c r="AM509" s="54"/>
      <c r="AN509" s="65" t="s">
        <v>86</v>
      </c>
      <c r="AO509" s="53"/>
      <c r="AP509" s="54"/>
    </row>
    <row r="510" spans="4:42" ht="15.75" customHeight="1"/>
    <row r="511" spans="4:42" ht="15.75" customHeight="1">
      <c r="D511" s="24" t="s">
        <v>55</v>
      </c>
      <c r="E511" s="48">
        <f t="shared" ref="E511:G511" si="82">K113</f>
        <v>0</v>
      </c>
      <c r="F511" s="48">
        <f t="shared" si="82"/>
        <v>0</v>
      </c>
      <c r="G511" s="48">
        <f t="shared" si="82"/>
        <v>0</v>
      </c>
      <c r="H511" s="48">
        <f t="shared" ref="H511:J511" si="83">K8</f>
        <v>0</v>
      </c>
      <c r="I511" s="48">
        <f t="shared" si="83"/>
        <v>0</v>
      </c>
      <c r="J511" s="48">
        <f t="shared" si="83"/>
        <v>0</v>
      </c>
      <c r="L511" s="24" t="s">
        <v>55</v>
      </c>
      <c r="M511" s="48">
        <f t="shared" ref="M511:O511" si="84">N113</f>
        <v>0</v>
      </c>
      <c r="N511" s="48">
        <f t="shared" si="84"/>
        <v>0</v>
      </c>
      <c r="O511" s="48">
        <f t="shared" si="84"/>
        <v>0</v>
      </c>
      <c r="P511" s="48">
        <f t="shared" ref="P511:R511" si="85">N8</f>
        <v>0</v>
      </c>
      <c r="Q511" s="48">
        <f t="shared" si="85"/>
        <v>0</v>
      </c>
      <c r="R511" s="48">
        <f t="shared" si="85"/>
        <v>0</v>
      </c>
      <c r="T511" s="24" t="s">
        <v>55</v>
      </c>
      <c r="U511" s="48">
        <f t="shared" ref="U511:W511" si="86">Q113</f>
        <v>0</v>
      </c>
      <c r="V511" s="48">
        <f t="shared" si="86"/>
        <v>0</v>
      </c>
      <c r="W511" s="48">
        <f t="shared" si="86"/>
        <v>0</v>
      </c>
      <c r="X511" s="48">
        <f t="shared" ref="X511:Z511" si="87">Q8</f>
        <v>0</v>
      </c>
      <c r="Y511" s="48">
        <f t="shared" si="87"/>
        <v>0</v>
      </c>
      <c r="Z511" s="48">
        <f t="shared" si="87"/>
        <v>0</v>
      </c>
      <c r="AB511" s="24" t="s">
        <v>55</v>
      </c>
      <c r="AC511" s="48">
        <f t="shared" ref="AC511:AE511" si="88">T113</f>
        <v>0</v>
      </c>
      <c r="AD511" s="48">
        <f t="shared" si="88"/>
        <v>0</v>
      </c>
      <c r="AE511" s="48">
        <f t="shared" si="88"/>
        <v>0</v>
      </c>
      <c r="AF511" s="48">
        <f t="shared" ref="AF511:AH511" si="89">T8</f>
        <v>0</v>
      </c>
      <c r="AG511" s="48">
        <f t="shared" si="89"/>
        <v>0</v>
      </c>
      <c r="AH511" s="48">
        <f t="shared" si="89"/>
        <v>0</v>
      </c>
      <c r="AJ511" s="24" t="s">
        <v>55</v>
      </c>
      <c r="AK511" s="48">
        <f t="shared" ref="AK511:AM511" si="90">W113</f>
        <v>0</v>
      </c>
      <c r="AL511" s="48">
        <f t="shared" si="90"/>
        <v>0</v>
      </c>
      <c r="AM511" s="48">
        <f t="shared" si="90"/>
        <v>0</v>
      </c>
      <c r="AN511" s="48">
        <f t="shared" ref="AN511:AP511" si="91">W8</f>
        <v>0</v>
      </c>
      <c r="AO511" s="48">
        <f t="shared" si="91"/>
        <v>0</v>
      </c>
      <c r="AP511" s="48">
        <f t="shared" si="91"/>
        <v>0</v>
      </c>
    </row>
    <row r="512" spans="4:42" ht="15.75" customHeight="1">
      <c r="D512" s="8" t="s">
        <v>56</v>
      </c>
      <c r="E512" s="48">
        <f t="shared" ref="E512:G512" si="92">K114</f>
        <v>0</v>
      </c>
      <c r="F512" s="48">
        <f t="shared" si="92"/>
        <v>0</v>
      </c>
      <c r="G512" s="48">
        <f t="shared" si="92"/>
        <v>0</v>
      </c>
      <c r="H512" s="48">
        <f t="shared" ref="H512:J512" si="93">K9</f>
        <v>0</v>
      </c>
      <c r="I512" s="48">
        <f t="shared" si="93"/>
        <v>0</v>
      </c>
      <c r="J512" s="48">
        <f t="shared" si="93"/>
        <v>0</v>
      </c>
      <c r="L512" s="8" t="s">
        <v>56</v>
      </c>
      <c r="M512" s="48">
        <f t="shared" ref="M512:O512" si="94">N114</f>
        <v>0</v>
      </c>
      <c r="N512" s="48">
        <f t="shared" si="94"/>
        <v>0</v>
      </c>
      <c r="O512" s="48">
        <f t="shared" si="94"/>
        <v>0</v>
      </c>
      <c r="P512" s="48">
        <f t="shared" ref="P512:R512" si="95">N9</f>
        <v>0</v>
      </c>
      <c r="Q512" s="48">
        <f t="shared" si="95"/>
        <v>0</v>
      </c>
      <c r="R512" s="48">
        <f t="shared" si="95"/>
        <v>0</v>
      </c>
      <c r="T512" s="8" t="s">
        <v>56</v>
      </c>
      <c r="U512" s="48">
        <f t="shared" ref="U512:W512" si="96">Q114</f>
        <v>0</v>
      </c>
      <c r="V512" s="48">
        <f t="shared" si="96"/>
        <v>0</v>
      </c>
      <c r="W512" s="48">
        <f t="shared" si="96"/>
        <v>0</v>
      </c>
      <c r="X512" s="48">
        <f t="shared" ref="X512:Z512" si="97">Q9</f>
        <v>0</v>
      </c>
      <c r="Y512" s="48">
        <f t="shared" si="97"/>
        <v>0</v>
      </c>
      <c r="Z512" s="48">
        <f t="shared" si="97"/>
        <v>0</v>
      </c>
      <c r="AB512" s="8" t="s">
        <v>56</v>
      </c>
      <c r="AC512" s="48">
        <f t="shared" ref="AC512:AE512" si="98">T114</f>
        <v>0</v>
      </c>
      <c r="AD512" s="48">
        <f t="shared" si="98"/>
        <v>0</v>
      </c>
      <c r="AE512" s="48">
        <f t="shared" si="98"/>
        <v>0</v>
      </c>
      <c r="AF512" s="48">
        <f t="shared" ref="AF512:AH512" si="99">T9</f>
        <v>0</v>
      </c>
      <c r="AG512" s="48">
        <f t="shared" si="99"/>
        <v>0</v>
      </c>
      <c r="AH512" s="48">
        <f t="shared" si="99"/>
        <v>0</v>
      </c>
      <c r="AJ512" s="8" t="s">
        <v>56</v>
      </c>
      <c r="AK512" s="48">
        <f t="shared" ref="AK512:AM512" si="100">W114</f>
        <v>0</v>
      </c>
      <c r="AL512" s="48">
        <f t="shared" si="100"/>
        <v>0</v>
      </c>
      <c r="AM512" s="48">
        <f t="shared" si="100"/>
        <v>0</v>
      </c>
      <c r="AN512" s="48">
        <f t="shared" ref="AN512:AP512" si="101">W9</f>
        <v>0</v>
      </c>
      <c r="AO512" s="48">
        <f t="shared" si="101"/>
        <v>0</v>
      </c>
      <c r="AP512" s="48">
        <f t="shared" si="101"/>
        <v>0</v>
      </c>
    </row>
    <row r="513" spans="4:42" ht="15.75" customHeight="1">
      <c r="D513" s="8" t="s">
        <v>57</v>
      </c>
      <c r="E513" s="48">
        <f t="shared" ref="E513:G513" si="102">K115</f>
        <v>0</v>
      </c>
      <c r="F513" s="48">
        <f t="shared" si="102"/>
        <v>0</v>
      </c>
      <c r="G513" s="48">
        <f t="shared" si="102"/>
        <v>0</v>
      </c>
      <c r="H513" s="48">
        <f t="shared" ref="H513:J513" si="103">K10</f>
        <v>0</v>
      </c>
      <c r="I513" s="48">
        <f t="shared" si="103"/>
        <v>0</v>
      </c>
      <c r="J513" s="48">
        <f t="shared" si="103"/>
        <v>0</v>
      </c>
      <c r="L513" s="8" t="s">
        <v>57</v>
      </c>
      <c r="M513" s="48">
        <f t="shared" ref="M513:O513" si="104">N115</f>
        <v>0</v>
      </c>
      <c r="N513" s="48">
        <f t="shared" si="104"/>
        <v>0</v>
      </c>
      <c r="O513" s="48">
        <f t="shared" si="104"/>
        <v>0</v>
      </c>
      <c r="P513" s="48">
        <f t="shared" ref="P513:R513" si="105">N10</f>
        <v>0</v>
      </c>
      <c r="Q513" s="48">
        <f t="shared" si="105"/>
        <v>0</v>
      </c>
      <c r="R513" s="48">
        <f t="shared" si="105"/>
        <v>0</v>
      </c>
      <c r="T513" s="8" t="s">
        <v>57</v>
      </c>
      <c r="U513" s="48">
        <f t="shared" ref="U513:W513" si="106">Q115</f>
        <v>0</v>
      </c>
      <c r="V513" s="48">
        <f t="shared" si="106"/>
        <v>0</v>
      </c>
      <c r="W513" s="48">
        <f t="shared" si="106"/>
        <v>0</v>
      </c>
      <c r="X513" s="48">
        <f t="shared" ref="X513:Z513" si="107">Q10</f>
        <v>0</v>
      </c>
      <c r="Y513" s="48">
        <f t="shared" si="107"/>
        <v>0</v>
      </c>
      <c r="Z513" s="48">
        <f t="shared" si="107"/>
        <v>0</v>
      </c>
      <c r="AB513" s="8" t="s">
        <v>57</v>
      </c>
      <c r="AC513" s="48">
        <f t="shared" ref="AC513:AE513" si="108">T115</f>
        <v>0</v>
      </c>
      <c r="AD513" s="48">
        <f t="shared" si="108"/>
        <v>0</v>
      </c>
      <c r="AE513" s="48">
        <f t="shared" si="108"/>
        <v>0</v>
      </c>
      <c r="AF513" s="48">
        <f t="shared" ref="AF513:AH513" si="109">T10</f>
        <v>0</v>
      </c>
      <c r="AG513" s="48">
        <f t="shared" si="109"/>
        <v>0</v>
      </c>
      <c r="AH513" s="48">
        <f t="shared" si="109"/>
        <v>0</v>
      </c>
      <c r="AJ513" s="8" t="s">
        <v>57</v>
      </c>
      <c r="AK513" s="48">
        <f t="shared" ref="AK513:AM513" si="110">W115</f>
        <v>0</v>
      </c>
      <c r="AL513" s="48">
        <f t="shared" si="110"/>
        <v>0</v>
      </c>
      <c r="AM513" s="48">
        <f t="shared" si="110"/>
        <v>0</v>
      </c>
      <c r="AN513" s="48">
        <f t="shared" ref="AN513:AP513" si="111">W10</f>
        <v>0</v>
      </c>
      <c r="AO513" s="48">
        <f t="shared" si="111"/>
        <v>0</v>
      </c>
      <c r="AP513" s="48">
        <f t="shared" si="111"/>
        <v>0</v>
      </c>
    </row>
    <row r="514" spans="4:42" ht="15.75" customHeight="1">
      <c r="D514" s="8" t="s">
        <v>58</v>
      </c>
      <c r="E514" s="48">
        <f t="shared" ref="E514:G514" si="112">K116</f>
        <v>0</v>
      </c>
      <c r="F514" s="48">
        <f t="shared" si="112"/>
        <v>0</v>
      </c>
      <c r="G514" s="48">
        <f t="shared" si="112"/>
        <v>0</v>
      </c>
      <c r="H514" s="48">
        <f t="shared" ref="H514:J514" si="113">K11</f>
        <v>0</v>
      </c>
      <c r="I514" s="48">
        <f t="shared" si="113"/>
        <v>0</v>
      </c>
      <c r="J514" s="48">
        <f t="shared" si="113"/>
        <v>0</v>
      </c>
      <c r="L514" s="8" t="s">
        <v>58</v>
      </c>
      <c r="M514" s="48">
        <f t="shared" ref="M514:O514" si="114">N116</f>
        <v>0</v>
      </c>
      <c r="N514" s="48">
        <f t="shared" si="114"/>
        <v>0</v>
      </c>
      <c r="O514" s="48">
        <f t="shared" si="114"/>
        <v>0</v>
      </c>
      <c r="P514" s="48">
        <f t="shared" ref="P514:R514" si="115">N11</f>
        <v>0</v>
      </c>
      <c r="Q514" s="48">
        <f t="shared" si="115"/>
        <v>0</v>
      </c>
      <c r="R514" s="48">
        <f t="shared" si="115"/>
        <v>0</v>
      </c>
      <c r="T514" s="8" t="s">
        <v>58</v>
      </c>
      <c r="U514" s="48">
        <f t="shared" ref="U514:W514" si="116">Q116</f>
        <v>0</v>
      </c>
      <c r="V514" s="48">
        <f t="shared" si="116"/>
        <v>0</v>
      </c>
      <c r="W514" s="48">
        <f t="shared" si="116"/>
        <v>0</v>
      </c>
      <c r="X514" s="48">
        <f t="shared" ref="X514:Z514" si="117">Q11</f>
        <v>0</v>
      </c>
      <c r="Y514" s="48">
        <f t="shared" si="117"/>
        <v>0</v>
      </c>
      <c r="Z514" s="48">
        <f t="shared" si="117"/>
        <v>0</v>
      </c>
      <c r="AB514" s="8" t="s">
        <v>58</v>
      </c>
      <c r="AC514" s="48">
        <f t="shared" ref="AC514:AE514" si="118">T116</f>
        <v>0</v>
      </c>
      <c r="AD514" s="48">
        <f t="shared" si="118"/>
        <v>0</v>
      </c>
      <c r="AE514" s="48">
        <f t="shared" si="118"/>
        <v>0</v>
      </c>
      <c r="AF514" s="48">
        <f t="shared" ref="AF514:AH514" si="119">T11</f>
        <v>0</v>
      </c>
      <c r="AG514" s="48">
        <f t="shared" si="119"/>
        <v>0</v>
      </c>
      <c r="AH514" s="48">
        <f t="shared" si="119"/>
        <v>0</v>
      </c>
      <c r="AJ514" s="8" t="s">
        <v>58</v>
      </c>
      <c r="AK514" s="48">
        <f t="shared" ref="AK514:AM514" si="120">W116</f>
        <v>0</v>
      </c>
      <c r="AL514" s="48">
        <f t="shared" si="120"/>
        <v>0</v>
      </c>
      <c r="AM514" s="48">
        <f t="shared" si="120"/>
        <v>0</v>
      </c>
      <c r="AN514" s="48">
        <f t="shared" ref="AN514:AP514" si="121">W11</f>
        <v>0</v>
      </c>
      <c r="AO514" s="48">
        <f t="shared" si="121"/>
        <v>0</v>
      </c>
      <c r="AP514" s="48">
        <f t="shared" si="121"/>
        <v>0</v>
      </c>
    </row>
    <row r="515" spans="4:42" ht="15.75" customHeight="1">
      <c r="D515" s="24" t="s">
        <v>59</v>
      </c>
      <c r="E515" s="48">
        <f t="shared" ref="E515:G515" si="122">K117</f>
        <v>0</v>
      </c>
      <c r="F515" s="48">
        <f t="shared" si="122"/>
        <v>0</v>
      </c>
      <c r="G515" s="48">
        <f t="shared" si="122"/>
        <v>0</v>
      </c>
      <c r="H515" s="48">
        <f t="shared" ref="H515:J515" si="123">K12</f>
        <v>0</v>
      </c>
      <c r="I515" s="48">
        <f t="shared" si="123"/>
        <v>0</v>
      </c>
      <c r="J515" s="48">
        <f t="shared" si="123"/>
        <v>0</v>
      </c>
      <c r="L515" s="24" t="s">
        <v>59</v>
      </c>
      <c r="M515" s="48">
        <f t="shared" ref="M515:O515" si="124">N117</f>
        <v>0</v>
      </c>
      <c r="N515" s="48">
        <f t="shared" si="124"/>
        <v>0</v>
      </c>
      <c r="O515" s="48">
        <f t="shared" si="124"/>
        <v>0</v>
      </c>
      <c r="P515" s="48">
        <f t="shared" ref="P515:R515" si="125">N12</f>
        <v>0</v>
      </c>
      <c r="Q515" s="48">
        <f t="shared" si="125"/>
        <v>0</v>
      </c>
      <c r="R515" s="48">
        <f t="shared" si="125"/>
        <v>0</v>
      </c>
      <c r="T515" s="24" t="s">
        <v>59</v>
      </c>
      <c r="U515" s="48">
        <f t="shared" ref="U515:W515" si="126">Q117</f>
        <v>0</v>
      </c>
      <c r="V515" s="48">
        <f t="shared" si="126"/>
        <v>0</v>
      </c>
      <c r="W515" s="48">
        <f t="shared" si="126"/>
        <v>0</v>
      </c>
      <c r="X515" s="48">
        <f t="shared" ref="X515:Z515" si="127">Q12</f>
        <v>0</v>
      </c>
      <c r="Y515" s="48">
        <f t="shared" si="127"/>
        <v>0</v>
      </c>
      <c r="Z515" s="48">
        <f t="shared" si="127"/>
        <v>0</v>
      </c>
      <c r="AB515" s="24" t="s">
        <v>59</v>
      </c>
      <c r="AC515" s="48">
        <f t="shared" ref="AC515:AE515" si="128">T117</f>
        <v>0</v>
      </c>
      <c r="AD515" s="48">
        <f t="shared" si="128"/>
        <v>0</v>
      </c>
      <c r="AE515" s="48">
        <f t="shared" si="128"/>
        <v>0</v>
      </c>
      <c r="AF515" s="48">
        <f t="shared" ref="AF515:AH515" si="129">T12</f>
        <v>0</v>
      </c>
      <c r="AG515" s="48">
        <f t="shared" si="129"/>
        <v>0</v>
      </c>
      <c r="AH515" s="48">
        <f t="shared" si="129"/>
        <v>0</v>
      </c>
      <c r="AJ515" s="24" t="s">
        <v>59</v>
      </c>
      <c r="AK515" s="48">
        <f t="shared" ref="AK515:AM515" si="130">W117</f>
        <v>0</v>
      </c>
      <c r="AL515" s="48">
        <f t="shared" si="130"/>
        <v>0</v>
      </c>
      <c r="AM515" s="48">
        <f t="shared" si="130"/>
        <v>0</v>
      </c>
      <c r="AN515" s="48">
        <f t="shared" ref="AN515:AP515" si="131">W12</f>
        <v>0</v>
      </c>
      <c r="AO515" s="48">
        <f t="shared" si="131"/>
        <v>0</v>
      </c>
      <c r="AP515" s="48">
        <f t="shared" si="131"/>
        <v>0</v>
      </c>
    </row>
    <row r="516" spans="4:42" ht="15.75" customHeight="1">
      <c r="D516" s="24" t="s">
        <v>60</v>
      </c>
      <c r="E516" s="48">
        <f t="shared" ref="E516:G516" si="132">K118</f>
        <v>0</v>
      </c>
      <c r="F516" s="48">
        <f t="shared" si="132"/>
        <v>0</v>
      </c>
      <c r="G516" s="48">
        <f t="shared" si="132"/>
        <v>0</v>
      </c>
      <c r="H516" s="48">
        <f t="shared" ref="H516:J516" si="133">K13</f>
        <v>3</v>
      </c>
      <c r="I516" s="48">
        <f t="shared" si="133"/>
        <v>9</v>
      </c>
      <c r="J516" s="48">
        <f t="shared" si="133"/>
        <v>0</v>
      </c>
      <c r="L516" s="24" t="s">
        <v>60</v>
      </c>
      <c r="M516" s="48">
        <f t="shared" ref="M516:O516" si="134">N118</f>
        <v>0</v>
      </c>
      <c r="N516" s="48">
        <f t="shared" si="134"/>
        <v>0</v>
      </c>
      <c r="O516" s="48">
        <f t="shared" si="134"/>
        <v>0</v>
      </c>
      <c r="P516" s="48">
        <f t="shared" ref="P516:R516" si="135">N13</f>
        <v>3</v>
      </c>
      <c r="Q516" s="48">
        <f t="shared" si="135"/>
        <v>9</v>
      </c>
      <c r="R516" s="48">
        <f t="shared" si="135"/>
        <v>0</v>
      </c>
      <c r="T516" s="24" t="s">
        <v>60</v>
      </c>
      <c r="U516" s="48">
        <f t="shared" ref="U516:W516" si="136">Q118</f>
        <v>0</v>
      </c>
      <c r="V516" s="48">
        <f t="shared" si="136"/>
        <v>0</v>
      </c>
      <c r="W516" s="48">
        <f t="shared" si="136"/>
        <v>0</v>
      </c>
      <c r="X516" s="48">
        <f t="shared" ref="X516:Z516" si="137">Q13</f>
        <v>3</v>
      </c>
      <c r="Y516" s="48">
        <f t="shared" si="137"/>
        <v>9</v>
      </c>
      <c r="Z516" s="48">
        <f t="shared" si="137"/>
        <v>0</v>
      </c>
      <c r="AB516" s="24" t="s">
        <v>60</v>
      </c>
      <c r="AC516" s="48">
        <f t="shared" ref="AC516:AE516" si="138">T118</f>
        <v>0</v>
      </c>
      <c r="AD516" s="48">
        <f t="shared" si="138"/>
        <v>0</v>
      </c>
      <c r="AE516" s="48">
        <f t="shared" si="138"/>
        <v>0</v>
      </c>
      <c r="AF516" s="48">
        <f t="shared" ref="AF516:AH516" si="139">T13</f>
        <v>2</v>
      </c>
      <c r="AG516" s="48">
        <f t="shared" si="139"/>
        <v>10</v>
      </c>
      <c r="AH516" s="48">
        <f t="shared" si="139"/>
        <v>0</v>
      </c>
      <c r="AJ516" s="24" t="s">
        <v>60</v>
      </c>
      <c r="AK516" s="48">
        <f t="shared" ref="AK516:AM516" si="140">W118</f>
        <v>0</v>
      </c>
      <c r="AL516" s="48">
        <f t="shared" si="140"/>
        <v>0</v>
      </c>
      <c r="AM516" s="48">
        <f t="shared" si="140"/>
        <v>0</v>
      </c>
      <c r="AN516" s="48">
        <f t="shared" ref="AN516:AP516" si="141">W13</f>
        <v>3</v>
      </c>
      <c r="AO516" s="48">
        <f t="shared" si="141"/>
        <v>9</v>
      </c>
      <c r="AP516" s="48">
        <f t="shared" si="141"/>
        <v>0</v>
      </c>
    </row>
    <row r="517" spans="4:42" ht="15.75" customHeight="1">
      <c r="D517" s="48"/>
      <c r="E517" s="65" t="s">
        <v>86</v>
      </c>
      <c r="F517" s="53"/>
      <c r="G517" s="54"/>
      <c r="H517" s="65" t="s">
        <v>87</v>
      </c>
      <c r="I517" s="53"/>
      <c r="J517" s="54"/>
      <c r="L517" s="48"/>
      <c r="M517" s="65" t="s">
        <v>86</v>
      </c>
      <c r="N517" s="53"/>
      <c r="O517" s="54"/>
      <c r="P517" s="65" t="s">
        <v>87</v>
      </c>
      <c r="Q517" s="53"/>
      <c r="R517" s="54"/>
      <c r="T517" s="48"/>
      <c r="U517" s="65" t="s">
        <v>86</v>
      </c>
      <c r="V517" s="53"/>
      <c r="W517" s="54"/>
      <c r="X517" s="65" t="s">
        <v>87</v>
      </c>
      <c r="Y517" s="53"/>
      <c r="Z517" s="54"/>
      <c r="AB517" s="48"/>
      <c r="AC517" s="65" t="s">
        <v>86</v>
      </c>
      <c r="AD517" s="53"/>
      <c r="AE517" s="54"/>
      <c r="AF517" s="65" t="s">
        <v>87</v>
      </c>
      <c r="AG517" s="53"/>
      <c r="AH517" s="54"/>
      <c r="AJ517" s="48"/>
      <c r="AK517" s="65" t="s">
        <v>86</v>
      </c>
      <c r="AL517" s="53"/>
      <c r="AM517" s="54"/>
      <c r="AN517" s="65" t="s">
        <v>87</v>
      </c>
      <c r="AO517" s="53"/>
      <c r="AP517" s="54"/>
    </row>
    <row r="518" spans="4:42" ht="15.75" customHeight="1"/>
    <row r="519" spans="4:42" ht="15.75" customHeight="1"/>
    <row r="520" spans="4:42" ht="15.75" customHeight="1"/>
    <row r="521" spans="4:42" ht="15.75" customHeight="1"/>
    <row r="522" spans="4:42" ht="15.75" customHeight="1"/>
    <row r="523" spans="4:42" ht="15.75" customHeight="1"/>
    <row r="524" spans="4:42" ht="15.75" customHeight="1"/>
    <row r="525" spans="4:42" ht="15.75" customHeight="1"/>
    <row r="526" spans="4:42" ht="15.75" customHeight="1"/>
    <row r="527" spans="4:42" ht="15.75" customHeight="1"/>
    <row r="528" spans="4:42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4">
    <mergeCell ref="B48:B49"/>
    <mergeCell ref="C48:C49"/>
    <mergeCell ref="D48:E48"/>
    <mergeCell ref="N48:P48"/>
    <mergeCell ref="J48:J49"/>
    <mergeCell ref="B111:B112"/>
    <mergeCell ref="C111:C112"/>
    <mergeCell ref="D111:E111"/>
    <mergeCell ref="F111:I111"/>
    <mergeCell ref="J111:J112"/>
    <mergeCell ref="AK509:AM509"/>
    <mergeCell ref="AN509:AP509"/>
    <mergeCell ref="AF517:AH517"/>
    <mergeCell ref="AK517:AM517"/>
    <mergeCell ref="AN517:AP517"/>
    <mergeCell ref="G60:AE60"/>
    <mergeCell ref="E509:G509"/>
    <mergeCell ref="H509:J509"/>
    <mergeCell ref="M509:O509"/>
    <mergeCell ref="P509:R509"/>
    <mergeCell ref="U509:W509"/>
    <mergeCell ref="C110:L110"/>
    <mergeCell ref="K63:AF63"/>
    <mergeCell ref="K111:M111"/>
    <mergeCell ref="N111:P111"/>
    <mergeCell ref="Q111:S111"/>
    <mergeCell ref="T111:V111"/>
    <mergeCell ref="W111:Y111"/>
    <mergeCell ref="Z111:AE111"/>
    <mergeCell ref="G123:AE123"/>
    <mergeCell ref="K129:AF129"/>
    <mergeCell ref="C19:AE19"/>
    <mergeCell ref="C25:X25"/>
    <mergeCell ref="G26:AE26"/>
    <mergeCell ref="F48:I48"/>
    <mergeCell ref="K48:M48"/>
    <mergeCell ref="Q48:S48"/>
    <mergeCell ref="T48:V48"/>
    <mergeCell ref="W48:Y48"/>
    <mergeCell ref="Z48:AE48"/>
    <mergeCell ref="C47:L47"/>
    <mergeCell ref="AC1:AD1"/>
    <mergeCell ref="C2:J2"/>
    <mergeCell ref="B6:B7"/>
    <mergeCell ref="C6:C7"/>
    <mergeCell ref="D6:E6"/>
    <mergeCell ref="F6:I6"/>
    <mergeCell ref="J6:J7"/>
    <mergeCell ref="Q6:S6"/>
    <mergeCell ref="T6:V6"/>
    <mergeCell ref="W6:Y6"/>
    <mergeCell ref="Z6:AE6"/>
    <mergeCell ref="K6:M6"/>
    <mergeCell ref="N6:P6"/>
    <mergeCell ref="E517:G517"/>
    <mergeCell ref="H517:J517"/>
    <mergeCell ref="M517:O517"/>
    <mergeCell ref="P517:R517"/>
    <mergeCell ref="U517:W517"/>
    <mergeCell ref="X517:Z517"/>
    <mergeCell ref="AC517:AE517"/>
    <mergeCell ref="X509:Z509"/>
    <mergeCell ref="AC509:AE509"/>
    <mergeCell ref="AF509:AH509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Группа раннего возраста</vt:lpstr>
      <vt:lpstr>Младшая группа</vt:lpstr>
      <vt:lpstr>Средняя группа</vt:lpstr>
      <vt:lpstr>Старшая группа</vt:lpstr>
      <vt:lpstr>Предшкольная группа</vt:lpstr>
      <vt:lpstr>Предшкольный класс</vt:lpstr>
      <vt:lpstr>Общий свод методиста РОО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777</cp:lastModifiedBy>
  <dcterms:created xsi:type="dcterms:W3CDTF">2022-12-22T06:57:03Z</dcterms:created>
  <dcterms:modified xsi:type="dcterms:W3CDTF">2024-05-10T09:32:41Z</dcterms:modified>
</cp:coreProperties>
</file>